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7.172.86\sfmop\0.0_Програма-ПО_2021-2027\Оценка риск проекти\Работни\АРАХНЕ\"/>
    </mc:Choice>
  </mc:AlternateContent>
  <xr:revisionPtr revIDLastSave="0" documentId="13_ncr:1_{3506D8F9-A419-4DCC-B965-D0A795DAA954}" xr6:coauthVersionLast="47" xr6:coauthVersionMax="47" xr10:uidLastSave="{00000000-0000-0000-0000-000000000000}"/>
  <bookViews>
    <workbookView xWindow="-120" yWindow="-120" windowWidth="29040" windowHeight="15840" activeTab="2" xr2:uid="{D0F315C1-AB64-4966-A04B-7209C1A5B217}"/>
  </bookViews>
  <sheets>
    <sheet name="КОНТРОЛЕН ЛИСТ" sheetId="5" r:id="rId1"/>
    <sheet name="1" sheetId="3" r:id="rId2"/>
    <sheet name="УКАЗАНИЯ" sheetId="2" r:id="rId3"/>
  </sheets>
  <definedNames>
    <definedName name="_xlnm._FilterDatabase" localSheetId="1" hidden="1">'1'!$A$2:$H$122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5" l="1"/>
  <c r="D9" i="5"/>
  <c r="D10" i="5"/>
  <c r="D11" i="5"/>
  <c r="D12" i="5"/>
  <c r="D20" i="5"/>
  <c r="D21" i="5"/>
  <c r="D22" i="5"/>
  <c r="D66" i="5"/>
  <c r="D62" i="5"/>
  <c r="D61" i="5"/>
  <c r="D60" i="5"/>
  <c r="D59" i="5"/>
  <c r="D54" i="5"/>
  <c r="D53" i="5"/>
  <c r="D52" i="5"/>
  <c r="D51" i="5"/>
  <c r="D50" i="5"/>
  <c r="D49" i="5"/>
  <c r="D48" i="5"/>
  <c r="D47" i="5"/>
  <c r="D45" i="5"/>
  <c r="D43" i="5"/>
  <c r="D41" i="5"/>
  <c r="D40" i="5"/>
  <c r="D39" i="5"/>
  <c r="D38" i="5"/>
  <c r="D37" i="5"/>
  <c r="D36" i="5"/>
  <c r="D30" i="5"/>
  <c r="D29" i="5"/>
  <c r="D28" i="5"/>
  <c r="D27" i="5"/>
  <c r="V19" i="5" l="1" a="1"/>
  <c r="U19" i="5" s="1"/>
  <c r="V8" i="5" a="1"/>
  <c r="V8" i="5" s="1"/>
  <c r="L19" i="5" a="1"/>
  <c r="R26" i="5" s="1"/>
  <c r="L8" i="5" a="1"/>
  <c r="R8" i="5" s="1"/>
  <c r="H8" i="5" s="1"/>
  <c r="L36" i="5" a="1"/>
  <c r="D21" i="2"/>
  <c r="K20" i="5" l="1"/>
  <c r="V19" i="5"/>
  <c r="AB26" i="5"/>
  <c r="U20" i="5"/>
  <c r="K21" i="5"/>
  <c r="K22" i="5"/>
  <c r="AB30" i="5"/>
  <c r="K23" i="5"/>
  <c r="AB21" i="5"/>
  <c r="T21" i="5" s="1"/>
  <c r="AB28" i="5"/>
  <c r="AB22" i="5"/>
  <c r="K19" i="5"/>
  <c r="AB23" i="5"/>
  <c r="U22" i="5"/>
  <c r="U21" i="5"/>
  <c r="AB24" i="5"/>
  <c r="U23" i="5"/>
  <c r="U24" i="5" s="1"/>
  <c r="AB19" i="5"/>
  <c r="J19" i="5" s="1"/>
  <c r="AB25" i="5"/>
  <c r="AB20" i="5"/>
  <c r="AB29" i="5"/>
  <c r="AB27" i="5"/>
  <c r="K9" i="5"/>
  <c r="U9" i="5"/>
  <c r="K10" i="5"/>
  <c r="AB9" i="5"/>
  <c r="T9" i="5" s="1"/>
  <c r="AB11" i="5"/>
  <c r="T11" i="5" s="1"/>
  <c r="AB10" i="5"/>
  <c r="J10" i="5" s="1"/>
  <c r="K12" i="5"/>
  <c r="AB12" i="5"/>
  <c r="J12" i="5" s="1"/>
  <c r="K11" i="5"/>
  <c r="AB8" i="5"/>
  <c r="T8" i="5" s="1"/>
  <c r="U11" i="5"/>
  <c r="U10" i="5"/>
  <c r="U12" i="5"/>
  <c r="K8" i="5"/>
  <c r="U8" i="5"/>
  <c r="R30" i="5"/>
  <c r="R22" i="5"/>
  <c r="H22" i="5" s="1"/>
  <c r="I10" i="5"/>
  <c r="I8" i="5"/>
  <c r="R23" i="5"/>
  <c r="H23" i="5" s="1"/>
  <c r="R28" i="5"/>
  <c r="R27" i="5"/>
  <c r="I22" i="5"/>
  <c r="R21" i="5"/>
  <c r="H21" i="5" s="1"/>
  <c r="R20" i="5"/>
  <c r="H20" i="5" s="1"/>
  <c r="R25" i="5"/>
  <c r="I23" i="5"/>
  <c r="R9" i="5"/>
  <c r="H9" i="5" s="1"/>
  <c r="R10" i="5"/>
  <c r="H10" i="5" s="1"/>
  <c r="R19" i="5"/>
  <c r="H19" i="5" s="1"/>
  <c r="R29" i="5"/>
  <c r="I19" i="5"/>
  <c r="R24" i="5"/>
  <c r="I11" i="5"/>
  <c r="I20" i="5"/>
  <c r="I21" i="5"/>
  <c r="L19" i="5"/>
  <c r="R12" i="5"/>
  <c r="H12" i="5" s="1"/>
  <c r="R11" i="5"/>
  <c r="H11" i="5" s="1"/>
  <c r="I12" i="5"/>
  <c r="L8" i="5"/>
  <c r="I9" i="5"/>
  <c r="T19" i="5"/>
  <c r="R66" i="5"/>
  <c r="R62" i="5"/>
  <c r="R58" i="5"/>
  <c r="R54" i="5"/>
  <c r="R50" i="5"/>
  <c r="R44" i="5"/>
  <c r="H44" i="5" s="1"/>
  <c r="I43" i="5"/>
  <c r="R40" i="5"/>
  <c r="H40" i="5" s="1"/>
  <c r="I39" i="5"/>
  <c r="R63" i="5"/>
  <c r="R59" i="5"/>
  <c r="R55" i="5"/>
  <c r="R51" i="5"/>
  <c r="R47" i="5"/>
  <c r="R43" i="5"/>
  <c r="H43" i="5" s="1"/>
  <c r="I42" i="5"/>
  <c r="R39" i="5"/>
  <c r="H39" i="5" s="1"/>
  <c r="I38" i="5"/>
  <c r="R64" i="5"/>
  <c r="R60" i="5"/>
  <c r="R56" i="5"/>
  <c r="R65" i="5"/>
  <c r="R61" i="5"/>
  <c r="R57" i="5"/>
  <c r="R53" i="5"/>
  <c r="R49" i="5"/>
  <c r="R45" i="5"/>
  <c r="H45" i="5" s="1"/>
  <c r="I44" i="5"/>
  <c r="R41" i="5"/>
  <c r="H41" i="5" s="1"/>
  <c r="I40" i="5"/>
  <c r="R37" i="5"/>
  <c r="H37" i="5" s="1"/>
  <c r="L36" i="5"/>
  <c r="V36" i="5" s="1" a="1"/>
  <c r="I36" i="5"/>
  <c r="R46" i="5"/>
  <c r="I45" i="5"/>
  <c r="R42" i="5"/>
  <c r="H42" i="5" s="1"/>
  <c r="I41" i="5"/>
  <c r="R38" i="5"/>
  <c r="H38" i="5" s="1"/>
  <c r="I37" i="5"/>
  <c r="R48" i="5"/>
  <c r="R52" i="5"/>
  <c r="R36" i="5"/>
  <c r="H36" i="5" s="1"/>
  <c r="J22" i="5"/>
  <c r="T22" i="5"/>
  <c r="K24" i="5"/>
  <c r="T23" i="5"/>
  <c r="J23" i="5"/>
  <c r="J21" i="5"/>
  <c r="J20" i="5"/>
  <c r="T20" i="5"/>
  <c r="D20" i="2"/>
  <c r="D22" i="2"/>
  <c r="D23" i="2"/>
  <c r="D24" i="2"/>
  <c r="D25" i="2"/>
  <c r="D26" i="2"/>
  <c r="D27" i="2"/>
  <c r="D28" i="2"/>
  <c r="D29" i="2"/>
  <c r="D30" i="2"/>
  <c r="D19" i="2"/>
  <c r="D9" i="2"/>
  <c r="D10" i="2"/>
  <c r="D11" i="2"/>
  <c r="D12" i="2"/>
  <c r="D8" i="2"/>
  <c r="D36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J8" i="5" l="1"/>
  <c r="U13" i="5"/>
  <c r="J11" i="5"/>
  <c r="K13" i="5"/>
  <c r="J9" i="5"/>
  <c r="T10" i="5"/>
  <c r="T12" i="5"/>
  <c r="I24" i="5"/>
  <c r="I13" i="5"/>
  <c r="H13" i="5"/>
  <c r="H24" i="5"/>
  <c r="H46" i="5"/>
  <c r="I46" i="5"/>
  <c r="AB63" i="5"/>
  <c r="AB59" i="5"/>
  <c r="AB55" i="5"/>
  <c r="AB51" i="5"/>
  <c r="AB47" i="5"/>
  <c r="AB45" i="5"/>
  <c r="K45" i="5"/>
  <c r="U42" i="5"/>
  <c r="AB41" i="5"/>
  <c r="K41" i="5"/>
  <c r="U38" i="5"/>
  <c r="AB37" i="5"/>
  <c r="K37" i="5"/>
  <c r="U36" i="5"/>
  <c r="AB64" i="5"/>
  <c r="AB60" i="5"/>
  <c r="AB56" i="5"/>
  <c r="AB52" i="5"/>
  <c r="AB48" i="5"/>
  <c r="U45" i="5"/>
  <c r="AB44" i="5"/>
  <c r="K44" i="5"/>
  <c r="U41" i="5"/>
  <c r="AB40" i="5"/>
  <c r="K40" i="5"/>
  <c r="U37" i="5"/>
  <c r="AB36" i="5"/>
  <c r="K36" i="5"/>
  <c r="AB65" i="5"/>
  <c r="AB61" i="5"/>
  <c r="AB57" i="5"/>
  <c r="AB66" i="5"/>
  <c r="AB62" i="5"/>
  <c r="AB58" i="5"/>
  <c r="AB54" i="5"/>
  <c r="AB50" i="5"/>
  <c r="AB46" i="5"/>
  <c r="U43" i="5"/>
  <c r="AB42" i="5"/>
  <c r="K42" i="5"/>
  <c r="U39" i="5"/>
  <c r="AB38" i="5"/>
  <c r="K38" i="5"/>
  <c r="AB53" i="5"/>
  <c r="AB43" i="5"/>
  <c r="AB39" i="5"/>
  <c r="AB49" i="5"/>
  <c r="U44" i="5"/>
  <c r="K43" i="5"/>
  <c r="U40" i="5"/>
  <c r="K39" i="5"/>
  <c r="V36" i="5"/>
  <c r="J24" i="5"/>
  <c r="T24" i="5"/>
  <c r="L36" i="2" a="1"/>
  <c r="C51" i="3"/>
  <c r="C114" i="3"/>
  <c r="C109" i="3"/>
  <c r="C102" i="3"/>
  <c r="C92" i="3"/>
  <c r="C84" i="3"/>
  <c r="C67" i="3"/>
  <c r="C32" i="3"/>
  <c r="C22" i="3"/>
  <c r="C3" i="3"/>
  <c r="C10" i="3"/>
  <c r="V19" i="2" a="1"/>
  <c r="V8" i="2" a="1"/>
  <c r="J13" i="5" l="1"/>
  <c r="C31" i="5"/>
  <c r="T13" i="5"/>
  <c r="F14" i="5" s="1"/>
  <c r="C14" i="5"/>
  <c r="K46" i="5"/>
  <c r="T40" i="5"/>
  <c r="J40" i="5"/>
  <c r="J37" i="5"/>
  <c r="T37" i="5"/>
  <c r="T36" i="5"/>
  <c r="J36" i="5"/>
  <c r="J42" i="5"/>
  <c r="T42" i="5"/>
  <c r="T39" i="5"/>
  <c r="J39" i="5"/>
  <c r="J38" i="5"/>
  <c r="T38" i="5"/>
  <c r="U46" i="5"/>
  <c r="J45" i="5"/>
  <c r="T45" i="5"/>
  <c r="T43" i="5"/>
  <c r="J43" i="5"/>
  <c r="T44" i="5"/>
  <c r="J44" i="5"/>
  <c r="J41" i="5"/>
  <c r="T41" i="5"/>
  <c r="C122" i="3"/>
  <c r="U12" i="2"/>
  <c r="U9" i="2"/>
  <c r="U11" i="2"/>
  <c r="AB9" i="2"/>
  <c r="U10" i="2"/>
  <c r="AB10" i="2"/>
  <c r="AB11" i="2"/>
  <c r="AB12" i="2"/>
  <c r="U8" i="2"/>
  <c r="AB8" i="2"/>
  <c r="L36" i="2"/>
  <c r="V36" i="2" s="1" a="1"/>
  <c r="U43" i="2" s="1"/>
  <c r="R36" i="2"/>
  <c r="H36" i="2" s="1"/>
  <c r="AB26" i="2"/>
  <c r="U20" i="2"/>
  <c r="AB27" i="2"/>
  <c r="AB20" i="2"/>
  <c r="AB28" i="2"/>
  <c r="U19" i="2"/>
  <c r="AB21" i="2"/>
  <c r="AB29" i="2"/>
  <c r="AB22" i="2"/>
  <c r="AB30" i="2"/>
  <c r="U23" i="2"/>
  <c r="AB23" i="2"/>
  <c r="AB19" i="2"/>
  <c r="U22" i="2"/>
  <c r="AB24" i="2"/>
  <c r="U21" i="2"/>
  <c r="AB25" i="2"/>
  <c r="R45" i="2"/>
  <c r="H45" i="2" s="1"/>
  <c r="R38" i="2"/>
  <c r="H38" i="2" s="1"/>
  <c r="R43" i="2"/>
  <c r="H43" i="2" s="1"/>
  <c r="R53" i="2"/>
  <c r="R46" i="2"/>
  <c r="R47" i="2"/>
  <c r="R44" i="2"/>
  <c r="H44" i="2" s="1"/>
  <c r="R61" i="2"/>
  <c r="R54" i="2"/>
  <c r="R55" i="2"/>
  <c r="R65" i="2"/>
  <c r="R37" i="2"/>
  <c r="H37" i="2" s="1"/>
  <c r="R52" i="2"/>
  <c r="R59" i="2"/>
  <c r="R42" i="2"/>
  <c r="H42" i="2" s="1"/>
  <c r="R40" i="2"/>
  <c r="H40" i="2" s="1"/>
  <c r="R62" i="2"/>
  <c r="R63" i="2"/>
  <c r="R66" i="2"/>
  <c r="R57" i="2"/>
  <c r="R56" i="2"/>
  <c r="R48" i="2"/>
  <c r="R58" i="2"/>
  <c r="R41" i="2"/>
  <c r="H41" i="2" s="1"/>
  <c r="R64" i="2"/>
  <c r="R60" i="2"/>
  <c r="R51" i="2"/>
  <c r="R50" i="2"/>
  <c r="R49" i="2"/>
  <c r="V8" i="2"/>
  <c r="K9" i="2"/>
  <c r="K11" i="2"/>
  <c r="K10" i="2"/>
  <c r="K12" i="2"/>
  <c r="K8" i="2"/>
  <c r="V19" i="2"/>
  <c r="K20" i="2"/>
  <c r="K22" i="2"/>
  <c r="K19" i="2"/>
  <c r="K21" i="2"/>
  <c r="K23" i="2"/>
  <c r="L19" i="2" a="1"/>
  <c r="L8" i="2" a="1"/>
  <c r="J46" i="5" l="1"/>
  <c r="T46" i="5"/>
  <c r="F67" i="5" s="1"/>
  <c r="T19" i="2"/>
  <c r="J19" i="2"/>
  <c r="T21" i="2"/>
  <c r="J21" i="2"/>
  <c r="T22" i="2"/>
  <c r="J22" i="2"/>
  <c r="T23" i="2"/>
  <c r="J23" i="2"/>
  <c r="T20" i="2"/>
  <c r="J20" i="2"/>
  <c r="T11" i="2"/>
  <c r="J11" i="2"/>
  <c r="T8" i="2"/>
  <c r="J8" i="2"/>
  <c r="T10" i="2"/>
  <c r="J10" i="2"/>
  <c r="T12" i="2"/>
  <c r="J12" i="2"/>
  <c r="T9" i="2"/>
  <c r="J9" i="2"/>
  <c r="L8" i="2"/>
  <c r="R9" i="2"/>
  <c r="H9" i="2" s="1"/>
  <c r="R12" i="2"/>
  <c r="H12" i="2" s="1"/>
  <c r="R10" i="2"/>
  <c r="H10" i="2" s="1"/>
  <c r="R11" i="2"/>
  <c r="H11" i="2" s="1"/>
  <c r="R8" i="2"/>
  <c r="H8" i="2" s="1"/>
  <c r="U13" i="2"/>
  <c r="AB37" i="2"/>
  <c r="AB36" i="2"/>
  <c r="AB38" i="2"/>
  <c r="U37" i="2"/>
  <c r="AB60" i="2"/>
  <c r="U45" i="2"/>
  <c r="AB49" i="2"/>
  <c r="AB56" i="2"/>
  <c r="AB57" i="2"/>
  <c r="U42" i="2"/>
  <c r="AB66" i="2"/>
  <c r="AB51" i="2"/>
  <c r="V36" i="2"/>
  <c r="AB50" i="2"/>
  <c r="U36" i="2"/>
  <c r="AB62" i="2"/>
  <c r="AB61" i="2"/>
  <c r="AB52" i="2"/>
  <c r="AB55" i="2"/>
  <c r="AB58" i="2"/>
  <c r="U41" i="2"/>
  <c r="U40" i="2"/>
  <c r="AB54" i="2"/>
  <c r="AB48" i="2"/>
  <c r="AB43" i="2"/>
  <c r="AB65" i="2"/>
  <c r="AB44" i="2"/>
  <c r="U38" i="2"/>
  <c r="AB46" i="2"/>
  <c r="AB40" i="2"/>
  <c r="AB63" i="2"/>
  <c r="AB64" i="2"/>
  <c r="AB42" i="2"/>
  <c r="AB53" i="2"/>
  <c r="AB47" i="2"/>
  <c r="AB41" i="2"/>
  <c r="AB59" i="2"/>
  <c r="U44" i="2"/>
  <c r="AB45" i="2"/>
  <c r="R25" i="2"/>
  <c r="R26" i="2"/>
  <c r="R27" i="2"/>
  <c r="R20" i="2"/>
  <c r="H20" i="2" s="1"/>
  <c r="R28" i="2"/>
  <c r="R21" i="2"/>
  <c r="H21" i="2" s="1"/>
  <c r="R29" i="2"/>
  <c r="R22" i="2"/>
  <c r="H22" i="2" s="1"/>
  <c r="R30" i="2"/>
  <c r="R23" i="2"/>
  <c r="H23" i="2" s="1"/>
  <c r="R19" i="2"/>
  <c r="H19" i="2" s="1"/>
  <c r="R24" i="2"/>
  <c r="U24" i="2"/>
  <c r="L19" i="2"/>
  <c r="I19" i="2"/>
  <c r="K44" i="2"/>
  <c r="K36" i="2"/>
  <c r="K38" i="2"/>
  <c r="K41" i="2"/>
  <c r="K42" i="2"/>
  <c r="K45" i="2"/>
  <c r="K37" i="2"/>
  <c r="K40" i="2"/>
  <c r="K43" i="2"/>
  <c r="K13" i="2"/>
  <c r="K24" i="2"/>
  <c r="I20" i="2"/>
  <c r="I23" i="2"/>
  <c r="I21" i="2"/>
  <c r="I22" i="2"/>
  <c r="I10" i="2"/>
  <c r="I9" i="2"/>
  <c r="I8" i="2"/>
  <c r="I12" i="2"/>
  <c r="I11" i="2"/>
  <c r="I36" i="2"/>
  <c r="I42" i="2"/>
  <c r="I38" i="2"/>
  <c r="I45" i="2"/>
  <c r="I41" i="2"/>
  <c r="I37" i="2"/>
  <c r="I43" i="2"/>
  <c r="I44" i="2"/>
  <c r="I40" i="2"/>
  <c r="J24" i="2" l="1"/>
  <c r="T24" i="2"/>
  <c r="F31" i="2" s="1"/>
  <c r="J13" i="2"/>
  <c r="T13" i="2"/>
  <c r="T44" i="2"/>
  <c r="J44" i="2"/>
  <c r="T40" i="2"/>
  <c r="J40" i="2"/>
  <c r="T38" i="2"/>
  <c r="J38" i="2"/>
  <c r="T45" i="2"/>
  <c r="J45" i="2"/>
  <c r="T42" i="2"/>
  <c r="J42" i="2"/>
  <c r="T43" i="2"/>
  <c r="J43" i="2"/>
  <c r="T36" i="2"/>
  <c r="J36" i="2"/>
  <c r="T41" i="2"/>
  <c r="J41" i="2"/>
  <c r="T37" i="2"/>
  <c r="J37" i="2"/>
  <c r="U46" i="2"/>
  <c r="K46" i="2"/>
  <c r="I24" i="2"/>
  <c r="H24" i="2"/>
  <c r="I13" i="2"/>
  <c r="H13" i="2"/>
  <c r="I46" i="2"/>
  <c r="H46" i="2"/>
  <c r="T46" i="2" l="1"/>
  <c r="F67" i="2" s="1"/>
  <c r="C67" i="2"/>
  <c r="J46" i="2"/>
  <c r="C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ИА ПО</author>
  </authors>
  <commentList>
    <comment ref="I45" authorId="0" shapeId="0" xr:uid="{A8484CD6-16C3-4F3D-9508-B9AC34A6499D}">
      <text>
        <r>
          <rPr>
            <b/>
            <sz val="9"/>
            <color indexed="81"/>
            <rFont val="Tahoma"/>
            <family val="2"/>
            <charset val="204"/>
          </rPr>
          <t>ИА ПО:</t>
        </r>
        <r>
          <rPr>
            <sz val="9"/>
            <color indexed="81"/>
            <rFont val="Tahoma"/>
            <family val="2"/>
            <charset val="204"/>
          </rPr>
          <t xml:space="preserve">
Пример за оценка 0, когато тежестта е различна от 10 (по подразбиране съгласно методологията)
</t>
        </r>
      </text>
    </comment>
    <comment ref="U45" authorId="0" shapeId="0" xr:uid="{BB6F9C75-757D-46DC-AEE1-E6D2F516D7FB}">
      <text>
        <r>
          <rPr>
            <b/>
            <sz val="9"/>
            <color indexed="81"/>
            <rFont val="Tahoma"/>
            <family val="2"/>
            <charset val="204"/>
          </rPr>
          <t>ИА ПО:</t>
        </r>
        <r>
          <rPr>
            <sz val="9"/>
            <color indexed="81"/>
            <rFont val="Tahoma"/>
            <family val="2"/>
            <charset val="204"/>
          </rPr>
          <t xml:space="preserve">
Пример за оценка 0, когато тежестта е различна от 10 (по подразбиране съгласно методологията)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ИА ПО</author>
  </authors>
  <commentList>
    <comment ref="E19" authorId="0" shapeId="0" xr:uid="{E509A2B3-065A-40B0-9759-A4F75E4EFCDC}">
      <text>
        <r>
          <rPr>
            <b/>
            <sz val="9"/>
            <color indexed="81"/>
            <rFont val="Tahoma"/>
            <family val="2"/>
            <charset val="204"/>
          </rPr>
          <t>ИА ПО:</t>
        </r>
        <r>
          <rPr>
            <sz val="9"/>
            <color indexed="81"/>
            <rFont val="Tahoma"/>
            <family val="2"/>
            <charset val="204"/>
          </rPr>
          <t xml:space="preserve">
По Методиката риска е "Основни" експерти, свързани с множество проекти</t>
        </r>
      </text>
    </comment>
    <comment ref="E54" authorId="0" shapeId="0" xr:uid="{1984C7F1-BC8E-48FB-B926-3F297CD95804}">
      <text>
        <r>
          <rPr>
            <b/>
            <sz val="9"/>
            <color indexed="81"/>
            <rFont val="Tahoma"/>
            <family val="2"/>
            <charset val="204"/>
          </rPr>
          <t>ИА ПО:</t>
        </r>
        <r>
          <rPr>
            <sz val="9"/>
            <color indexed="81"/>
            <rFont val="Tahoma"/>
            <family val="2"/>
            <charset val="204"/>
          </rPr>
          <t xml:space="preserve">
В Методиката е на български:
Партньори, участващи в няколко проекта</t>
        </r>
      </text>
    </comment>
    <comment ref="F54" authorId="0" shapeId="0" xr:uid="{1A2C1019-DFF7-4F35-85E1-480962FAC545}">
      <text>
        <r>
          <rPr>
            <b/>
            <sz val="9"/>
            <color indexed="81"/>
            <rFont val="Tahoma"/>
            <family val="2"/>
            <charset val="204"/>
          </rPr>
          <t>ИА ПО:</t>
        </r>
        <r>
          <rPr>
            <sz val="9"/>
            <color indexed="81"/>
            <rFont val="Tahoma"/>
            <family val="2"/>
            <charset val="204"/>
          </rPr>
          <t xml:space="preserve">
В Методиката е на български:
Партньори, участващи в няколко проекта</t>
        </r>
      </text>
    </comment>
    <comment ref="F103" authorId="0" shapeId="0" xr:uid="{D56C3648-1DE5-4E28-9A36-F6A14930F45B}">
      <text>
        <r>
          <rPr>
            <b/>
            <sz val="9"/>
            <color indexed="81"/>
            <rFont val="Tahoma"/>
            <family val="2"/>
            <charset val="204"/>
          </rPr>
          <t>ИА ПО:</t>
        </r>
        <r>
          <rPr>
            <sz val="9"/>
            <color indexed="81"/>
            <rFont val="Tahoma"/>
            <family val="2"/>
            <charset val="204"/>
          </rPr>
          <t xml:space="preserve">
В Методиката е:
Ангажираност на директори/собственици в несъстоятелност
В Доклада е:
Участие на директори/собственици в процедури по несъстоятелност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Elenkova-Nikolova</author>
    <author>ИА ПО</author>
  </authors>
  <commentList>
    <comment ref="F15" authorId="0" shapeId="0" xr:uid="{9F85ECC7-97AA-443E-BE72-55AF911B8F24}">
      <text>
        <r>
          <rPr>
            <b/>
            <sz val="9"/>
            <color indexed="81"/>
            <rFont val="Tahoma"/>
            <family val="2"/>
            <charset val="204"/>
          </rPr>
          <t>Maria Elenkova-Nikolova:</t>
        </r>
        <r>
          <rPr>
            <sz val="9"/>
            <color indexed="81"/>
            <rFont val="Tahoma"/>
            <family val="2"/>
            <charset val="204"/>
          </rPr>
          <t xml:space="preserve">
Общата оценка за „Управление на договорите“ се изчислява въз основа на средната стойност на 5-те отделни показателя с най-високи оценки на риска. Максималната оценка е 50. Знаменателят е сборът на тежестите на 5-те най-високи налични показателя, като минимумът е 30.
Обща оценка за „Управление на договорите“ = (сбор на 5-те най-високи налични оценки на риска / сбор на 5-те най-високи налични тежести на показателите (мин. 30)) * 50</t>
        </r>
      </text>
    </comment>
    <comment ref="F32" authorId="0" shapeId="0" xr:uid="{0E1D94E1-0870-4624-A808-7D75AF084A3F}">
      <text>
        <r>
          <rPr>
            <b/>
            <sz val="9"/>
            <color indexed="81"/>
            <rFont val="Tahoma"/>
            <family val="2"/>
            <charset val="204"/>
          </rPr>
          <t>Maria Elenkova-Nikolova:</t>
        </r>
        <r>
          <rPr>
            <sz val="9"/>
            <color indexed="81"/>
            <rFont val="Tahoma"/>
            <family val="2"/>
            <charset val="204"/>
          </rPr>
          <t xml:space="preserve">
Общата оценка за „Концентрация“ се изчислява въз основа на средната стойност на 5-те отделни показателя с най-високи оценки на риска. Максималната оценка е 50. Знаменателят е сборът на тежестите на 5-те най-високи налични показателя, като минимумът е 30. Обща оценка за „Концентрация“ = (сбор на 5-те най-високи налични оценки на риска/сбор на 5-те най-високи налични тежести на показателите (мин. 30)) * 50</t>
        </r>
      </text>
    </comment>
    <comment ref="I45" authorId="1" shapeId="0" xr:uid="{6A105069-0F3E-437F-9664-D4BFBBB1C23F}">
      <text>
        <r>
          <rPr>
            <b/>
            <sz val="9"/>
            <color indexed="81"/>
            <rFont val="Tahoma"/>
            <family val="2"/>
            <charset val="204"/>
          </rPr>
          <t>ИА ПО:</t>
        </r>
        <r>
          <rPr>
            <sz val="9"/>
            <color indexed="81"/>
            <rFont val="Tahoma"/>
            <family val="2"/>
            <charset val="204"/>
          </rPr>
          <t xml:space="preserve">
Пример за оценка 0, когато тежестта е различна от 10 (по подразбиране съгласно методологията)
</t>
        </r>
      </text>
    </comment>
    <comment ref="U45" authorId="1" shapeId="0" xr:uid="{9AF8FA76-5978-44BD-94DC-1BA5B66FC891}">
      <text>
        <r>
          <rPr>
            <b/>
            <sz val="9"/>
            <color indexed="81"/>
            <rFont val="Tahoma"/>
            <family val="2"/>
            <charset val="204"/>
          </rPr>
          <t>ИА ПО:</t>
        </r>
        <r>
          <rPr>
            <sz val="9"/>
            <color indexed="81"/>
            <rFont val="Tahoma"/>
            <family val="2"/>
            <charset val="204"/>
          </rPr>
          <t xml:space="preserve">
Пример за оценка 0, когато тежестта е различна от 10 (по подразбиране съгласно методологията)
</t>
        </r>
      </text>
    </comment>
    <comment ref="B48" authorId="1" shapeId="0" xr:uid="{FD584A43-992C-4BBA-B3D9-40C434DCECC8}">
      <text>
        <r>
          <rPr>
            <b/>
            <sz val="9"/>
            <color indexed="81"/>
            <rFont val="Tahoma"/>
            <family val="2"/>
            <charset val="204"/>
          </rPr>
          <t>ИА:
Този показател е в друга подкатегория""Промяна"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8" authorId="0" shapeId="0" xr:uid="{7449287F-4155-4A31-A3E2-2FBDDD4493F6}">
      <text>
        <r>
          <rPr>
            <b/>
            <sz val="9"/>
            <color indexed="81"/>
            <rFont val="Tahoma"/>
            <family val="2"/>
            <charset val="204"/>
          </rPr>
          <t>Maria Elenkova-Nikolova:</t>
        </r>
        <r>
          <rPr>
            <sz val="9"/>
            <color indexed="81"/>
            <rFont val="Tahoma"/>
            <family val="2"/>
            <charset val="204"/>
          </rPr>
          <t xml:space="preserve">
Общата оценка за „Репутация и измами“ се изчислява въз основа на средната стойност на 10-те отделни показателя с най-високи оценки на риска. Максималната оценка е 50. Знаменателят е сборът на тежестите на 10-те най-високи налични показателя. Когато оценката на показател = 0, по подразбиране тежестта е 10. Обща оценка на показателите „Репутация и измами“ = (сбор на 10-те най-високи налични оценки на риска/сбор на 10-те най-високи налични тежести на показателите) * 50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<sst xmlns="http://schemas.openxmlformats.org/spreadsheetml/2006/main" count="677" uniqueCount="217">
  <si>
    <t>№</t>
  </si>
  <si>
    <t>Въпрос</t>
  </si>
  <si>
    <t>Точки АРАХНЕ</t>
  </si>
  <si>
    <t>Коментар/Референция</t>
  </si>
  <si>
    <t>Точки след проверка</t>
  </si>
  <si>
    <t>Изпълнители с невалиден ДДС номер</t>
  </si>
  <si>
    <t>Брой членове на консорциума</t>
  </si>
  <si>
    <t>Ключови експерти, свързани с множество проекти</t>
  </si>
  <si>
    <t>Договорена сума спрямо годишен оборот на изпълнителя</t>
  </si>
  <si>
    <t>Външен доставчик на услуги</t>
  </si>
  <si>
    <t>I. Общ резултат управление на договори</t>
  </si>
  <si>
    <t>Заключение/Становище</t>
  </si>
  <si>
    <t>Бенефициери, участващи в множество проекти</t>
  </si>
  <si>
    <t>Бенефициери, участващи в няколко Програми/Плана</t>
  </si>
  <si>
    <t>Съдружници, участващи в множество проекти</t>
  </si>
  <si>
    <t>Партньори, участващи в няколко Програми/Плана</t>
  </si>
  <si>
    <t>Изпълнители, участващи в множество проекти</t>
  </si>
  <si>
    <t>Изпълнители, участващи в няколко Програми/Плана</t>
  </si>
  <si>
    <t>Свързани хора, свързани с множество проекти</t>
  </si>
  <si>
    <t>Членове на консорциум, участващи в множество проекти</t>
  </si>
  <si>
    <t>Членове на консорциум, участващи в множество проекти на бенефициера</t>
  </si>
  <si>
    <t>Действителни собственици, участващи в няколко проекта</t>
  </si>
  <si>
    <t>Действителни собственици, участващи в няколко програми/плана</t>
  </si>
  <si>
    <t>II. Общ резултат концентрация</t>
  </si>
  <si>
    <t>Бенефициери с невалиден ДДС номер</t>
  </si>
  <si>
    <t>Висока или намаляваща тенденция към обявяване в несъстоятелност</t>
  </si>
  <si>
    <t>Висока или намаляваща оценка спрямо целевия показател за сектор</t>
  </si>
  <si>
    <t>Високи финансови рейтинги на свързани дружества</t>
  </si>
  <si>
    <t>Неподаване на годишни отчети</t>
  </si>
  <si>
    <t>Разлика между разходи за проекта и годишен оборот</t>
  </si>
  <si>
    <t>Разходи за проекта спрямо брой служители</t>
  </si>
  <si>
    <t>Връзки между бенефициери/партньори по проекта</t>
  </si>
  <si>
    <t>Връзки между бенефициери/партньори по проекта и изпълнители/членове на консорциум</t>
  </si>
  <si>
    <t>Връзки между изпълнители/членове на консорциум</t>
  </si>
  <si>
    <t>Връзки между свързани лица и участващи дружества</t>
  </si>
  <si>
    <t>Връзки между действителния собственик и участващи дружества или свързани лица</t>
  </si>
  <si>
    <t>Липсващи или непоследователни данни за действителния собственик</t>
  </si>
  <si>
    <t>Директори/собственици с голям брой мандати</t>
  </si>
  <si>
    <t>Регистриране на множество дружества на същия адрес</t>
  </si>
  <si>
    <t>Участие на директори/собственици в процедури по несъстоятелност</t>
  </si>
  <si>
    <t>Ангажираност на директори/собственици в чувствителни региони</t>
  </si>
  <si>
    <t>Учредяване в чувствителни региони</t>
  </si>
  <si>
    <t>Участие на групата в чувствителни региони</t>
  </si>
  <si>
    <t>Несъвместими дейности</t>
  </si>
  <si>
    <t>Използване на адрес, съдържащ пощенска кутия</t>
  </si>
  <si>
    <t>Участие в списъци с видни политически личности</t>
  </si>
  <si>
    <t>Участие в списъци със санкции</t>
  </si>
  <si>
    <t>Участие в изпълнителни листове</t>
  </si>
  <si>
    <t>Участие в неблагоприятни медии</t>
  </si>
  <si>
    <t>Новосъздадено дружество</t>
  </si>
  <si>
    <t>Нови собственици/директори</t>
  </si>
  <si>
    <t>Честа смяна на директорите</t>
  </si>
  <si>
    <t>Промени на дейността</t>
  </si>
  <si>
    <t>Промени на адреса</t>
  </si>
  <si>
    <t>Промени на името</t>
  </si>
  <si>
    <t>III. Общ резултат предупреждения за измама, свързана с репутацията</t>
  </si>
  <si>
    <t xml:space="preserve">Номер и име на административен договор/заповед:  </t>
  </si>
  <si>
    <t xml:space="preserve">Бенефициент   </t>
  </si>
  <si>
    <t>ТЕЖЕСТ</t>
  </si>
  <si>
    <t>АРАХНЕ</t>
  </si>
  <si>
    <t>СЛЕД АНАЛИЗ</t>
  </si>
  <si>
    <t>№
По класиране</t>
  </si>
  <si>
    <t>Показатели за риск</t>
  </si>
  <si>
    <t>Обществени поръчки</t>
  </si>
  <si>
    <t>4.1</t>
  </si>
  <si>
    <t>Интервал от време между публикуването и подписването на договор</t>
  </si>
  <si>
    <t>Процент дисквалифицирани тръжни оферти спрямо получени</t>
  </si>
  <si>
    <t>Брой валидни оферти</t>
  </si>
  <si>
    <t>Брой допълнения към договора спрямо средния за сектора</t>
  </si>
  <si>
    <t>Финансова корекция</t>
  </si>
  <si>
    <t>Договорени суми посредством ограничени процедури / общи разходи за проекта</t>
  </si>
  <si>
    <t>4.2</t>
  </si>
  <si>
    <t>Управление на договорите</t>
  </si>
  <si>
    <t xml:space="preserve"> Изпълнители с невалиден ДДС номер</t>
  </si>
  <si>
    <t>Подизпълнители с невалиден ДДС номер</t>
  </si>
  <si>
    <t xml:space="preserve"> Разходи за допълнения към договора спрямо разходи за проекта</t>
  </si>
  <si>
    <t xml:space="preserve"> Разходи за допълнения към договора спрямо договорена сума</t>
  </si>
  <si>
    <t xml:space="preserve"> Разлика между крайна дата на окончателния договор и крайна дата на първоначалния договор</t>
  </si>
  <si>
    <t xml:space="preserve"> Брой членове на консорциума</t>
  </si>
  <si>
    <t xml:space="preserve"> Промени в договорите</t>
  </si>
  <si>
    <t xml:space="preserve"> Промяна на основни експерти</t>
  </si>
  <si>
    <t xml:space="preserve"> Основни експерти, свързани с множество проекти</t>
  </si>
  <si>
    <t xml:space="preserve"> Външен доставчик на услуги</t>
  </si>
  <si>
    <t>4.3</t>
  </si>
  <si>
    <t>Допустимост</t>
  </si>
  <si>
    <t>Разходи за проекта извън допустимия период — преди началната дата</t>
  </si>
  <si>
    <t>Разходи за проекта извън допустимия период — след крайната дата</t>
  </si>
  <si>
    <t xml:space="preserve"> Разлика между дата на фактура и дата на плащане</t>
  </si>
  <si>
    <t xml:space="preserve"> Голям процент от разпределените разходи в края на проекта</t>
  </si>
  <si>
    <t xml:space="preserve"> Разходи с кръгли суми</t>
  </si>
  <si>
    <t xml:space="preserve"> Дублирани суми при разходите</t>
  </si>
  <si>
    <t>Отрицателни разходи</t>
  </si>
  <si>
    <t>Разходи, по-високи от разходите за проекта</t>
  </si>
  <si>
    <t xml:space="preserve"> Разходи за земя спрямо разходи за проекта</t>
  </si>
  <si>
    <t>4.4</t>
  </si>
  <si>
    <t>Изпълнение</t>
  </si>
  <si>
    <t>ПОКАЗАТЕЛИ ЗА РИСК</t>
  </si>
  <si>
    <t>БРОЙ</t>
  </si>
  <si>
    <t>КАТЕГОРИИ РИСК</t>
  </si>
  <si>
    <t>Брой обучени хора спрямо хора, които да бъдат обучени</t>
  </si>
  <si>
    <t xml:space="preserve"> Часове предоставено обучение спрямо предстоящо обучение</t>
  </si>
  <si>
    <t xml:space="preserve"> Направени разходи за часове обучение спрямо одобрени</t>
  </si>
  <si>
    <t>Брой допълнителен персонал след края на проекта спрямо договорен</t>
  </si>
  <si>
    <t>Брой допълнителен персонал — договорен спрямо подаден</t>
  </si>
  <si>
    <t xml:space="preserve"> Допълнителен оборот в края на проекта спрямо допълнителен договорен оборот</t>
  </si>
  <si>
    <t xml:space="preserve"> Допълнителен договорен оборот спрямо подаден оборот</t>
  </si>
  <si>
    <t>Разходи за проекта спрямо км изграден път</t>
  </si>
  <si>
    <t>Разходи за проекта спрямо км изграден релсов път</t>
  </si>
  <si>
    <t>Разходи за проекта спрямо количество твърди отпадъци, които трябва да бъдат пречистени</t>
  </si>
  <si>
    <t xml:space="preserve"> Разходите за водни отпадъци спрямо предстоящи ползи за населението</t>
  </si>
  <si>
    <t xml:space="preserve"> Количества пречистени твърди отпадъци спрямо количества, които трябва да бъдат пречистени</t>
  </si>
  <si>
    <t>Разходите за водни отпадъци спрямо ползи за населението</t>
  </si>
  <si>
    <t xml:space="preserve"> Разходи за подновяване на канализация спрямо км, които трябва да бъдат подновени</t>
  </si>
  <si>
    <t xml:space="preserve"> Разходи за водоснабдяване спрямо предстоящи ползи за населението</t>
  </si>
  <si>
    <t>Разходи за водоснабдяване спрямо км, които трябва да бъдат обновени</t>
  </si>
  <si>
    <t>Разходи за проекта спрямо намаление на енергия</t>
  </si>
  <si>
    <t>Разходи за проекта спрямо градско развитие</t>
  </si>
  <si>
    <t>4.5</t>
  </si>
  <si>
    <t>Концентрация</t>
  </si>
  <si>
    <t>Бенефициери, участващи в няколко програми/плана</t>
  </si>
  <si>
    <t>Партньори, участващи в няколко програми/плана</t>
  </si>
  <si>
    <t xml:space="preserve"> Изпълнители, участващи в множество проекти на бенефициера</t>
  </si>
  <si>
    <t>Изпълнители, участващи в няколко програми/плана</t>
  </si>
  <si>
    <t>Подизпълнители, участващи в множество проекти</t>
  </si>
  <si>
    <t>Подизпълнители, участващи в множество проекти на бенефициера</t>
  </si>
  <si>
    <t>Изпълнител по надзор — многократно участие в същата група с изпълнителите на строителни работи</t>
  </si>
  <si>
    <t>4.6</t>
  </si>
  <si>
    <t>Основателност</t>
  </si>
  <si>
    <t>Финансова помощ от ЕК спрямо разходи за проекта</t>
  </si>
  <si>
    <t>Финансова помощ от ЕК спрямо доход на проекта</t>
  </si>
  <si>
    <t>Финансова помощ от ЕК спрямо друго участие</t>
  </si>
  <si>
    <t>Разходи за персонал спрямо разходи за проекта</t>
  </si>
  <si>
    <t>Разходи за дълготрайни активи спрямо разходи за проекта</t>
  </si>
  <si>
    <t>Административни разходи спрямо разходи за проекта</t>
  </si>
  <si>
    <t>Разходи за представителни цели и за пътуване спрямо разходи за проекта</t>
  </si>
  <si>
    <t xml:space="preserve"> Разходи за доставки спрямо разходи за проекта</t>
  </si>
  <si>
    <t>Разходи за публикации за семинари спрямо разходи за проекта</t>
  </si>
  <si>
    <t xml:space="preserve"> Разходи за изследвания спрямо разходи за проекта</t>
  </si>
  <si>
    <t>Други разходи спрямо разходи за проекта</t>
  </si>
  <si>
    <t>Извънредни разходи спрямо разходи за проекта</t>
  </si>
  <si>
    <t>Разходи за дълготрайни активи спрямо разходи за персонал</t>
  </si>
  <si>
    <t>Финансова помощ от ЕК спрямо оборот на бенефициера</t>
  </si>
  <si>
    <t>Общо финансова помощ от ЕК спрямо оборот на бенефициера</t>
  </si>
  <si>
    <t>4.7</t>
  </si>
  <si>
    <t>Репутация</t>
  </si>
  <si>
    <t>Санкция</t>
  </si>
  <si>
    <t>Промяна</t>
  </si>
  <si>
    <t>Показатели, свързани с репутация и с измами</t>
  </si>
  <si>
    <t>Финансови показатели</t>
  </si>
  <si>
    <t>Висока или намаляваща оценка спрямо целевия показател за сектора</t>
  </si>
  <si>
    <t>Разлика между разходите за проекта и годишния оборот</t>
  </si>
  <si>
    <t xml:space="preserve"> Отношение показатели</t>
  </si>
  <si>
    <t>Връзки между бенефициери/партньори по проекта и подизпълнители</t>
  </si>
  <si>
    <t>Връзки между изпълнители/членове на консорциум и подизпълнители</t>
  </si>
  <si>
    <t>Връзки между действителния собственик и участващи дружества или свързани физически лица</t>
  </si>
  <si>
    <t>ПОДПОКАЗАТЕЛИ*</t>
  </si>
  <si>
    <t>Тежест</t>
  </si>
  <si>
    <t xml:space="preserve"> </t>
  </si>
  <si>
    <t>ex-ante</t>
  </si>
  <si>
    <t>КАТЕГОРИЯ РИСК</t>
  </si>
  <si>
    <t xml:space="preserve"> След извършена допълнителна проверка и анализ на получените резултати общата оценка на тази категория се намалява</t>
  </si>
  <si>
    <r>
      <t xml:space="preserve">
</t>
    </r>
    <r>
      <rPr>
        <b/>
        <sz val="11"/>
        <color theme="5" tint="-0.499984740745262"/>
        <rFont val="Times New Roman"/>
        <family val="1"/>
        <charset val="204"/>
      </rPr>
      <t>Показателят НЕ се преоценява. Вписва се изчислента оценка от АРАХНЕ. 
ИАПО няма достъп до алгоритъма за изчисляване на оценката VPI от системата Vadis.</t>
    </r>
    <r>
      <rPr>
        <b/>
        <u/>
        <sz val="11"/>
        <color theme="5" tint="-0.499984740745262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 xml:space="preserve">
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в които участва дружество с висока оценка на финансовия риск. Оценката на финансовия риск за дадено дружество е основана на предразположението му към изпадане в несъстоятелност, т.е. оценка от 1 до 9, която показва вероятността дадено дружество да изпадне в несъстоятелност в следващите 18 месеца.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 подизпълнител и член на консорциум, свързани с проекта/договора.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20 в зависимост от стойността на предразположение към изпадане в несъстоятелност (оценка VPI).
VPI (Vadis Predictive indicator - прогностичен показател от системата Vadis):
VPI P2B Несъстоятелност е прогностичен показател, който показва предразположението към изпадане в несъстоятелност, т.е. вероятността дадено дружество да изпадне в несъстоятелност в следващите 12 до 18 месеца. Прогнозите на VPI P2B Несъстоятелност се основават на модели с глобален обхват, които след това се локализират.
Най-добрият модел за всеки блок от държавен мащаб се избира измежду голям брой модели, включени в този блок и потвърдени с кръстосани проверки в рамките на популацията. Всички модели се създават въз основа на действителните случаи на несъстоятелност, възникнали през предходните години. Най-добрите модели се тестват допълнително и се потвърждават, като се използват установени случаи на несъстоятелност от по-ранен период от използвания за създаването на модела.
Оценяване се предоставя за дружества в около 60 държави, където е налична информация за дружествата. За да може да се изчисли оценката, трябва да са налични достатъчно (минали) финансови данни от дружеството и от дружествата в неговата сравнителна група.</t>
    </r>
    <r>
      <rPr>
        <b/>
        <sz val="11"/>
        <rFont val="Times New Roman"/>
        <family val="1"/>
        <charset val="204"/>
      </rPr>
      <t xml:space="preserve"> Прави се скàла на риска за всяка държава в сегментите от всички размери. В модела се прецизира индивидуалният риск на всяко дружество въз основа на класирането в държавата на произход и му се приписва оценка от 1 до 9, като 9 е най-високорисковото дружество в държавата</t>
    </r>
    <r>
      <rPr>
        <sz val="11"/>
        <rFont val="Times New Roman"/>
        <family val="1"/>
        <charset val="204"/>
      </rPr>
      <t xml:space="preserve">.
</t>
    </r>
  </si>
  <si>
    <r>
      <rPr>
        <b/>
        <sz val="11"/>
        <color theme="5" tint="-0.499984740745262"/>
        <rFont val="Times New Roman"/>
        <family val="1"/>
        <charset val="204"/>
      </rPr>
      <t>Показателят НЕ се преоценява. Вписва се изчислента оценка от АРАХНЕ.</t>
    </r>
    <r>
      <rPr>
        <b/>
        <u/>
        <sz val="11"/>
        <rFont val="Times New Roman"/>
        <family val="1"/>
        <charset val="204"/>
      </rPr>
      <t xml:space="preserve">
Описание: </t>
    </r>
    <r>
      <rPr>
        <sz val="11"/>
        <rFont val="Times New Roman"/>
        <family val="1"/>
        <charset val="204"/>
      </rPr>
      <t xml:space="preserve">С този показател се потвърждава номерът по ДДС на бенефициера чрез "структурна проверк"' и чрез онлайн услугата на системата за обмен на информация за ДДС (VIES) на Европейската комисия. Целта е да се установят проектите, за които номерът по ДДС на бенефициера:
i) не съответства на "структурните изисквания за ДДС" (както са посочени на уебсайта на VIES на Европейската комисия);
ii) не може да бъде открит чрез уеб услугата на VIES;
iii) може да бъде открит е чрез уеб услугата на VIES, но е даден на дружество, което използва различно име от предоставеното.
</t>
    </r>
    <r>
      <rPr>
        <b/>
        <u/>
        <sz val="11"/>
        <rFont val="Times New Roman"/>
        <family val="1"/>
        <charset val="204"/>
      </rPr>
      <t xml:space="preserve">Ниво на изчисляване: </t>
    </r>
    <r>
      <rPr>
        <sz val="11"/>
        <rFont val="Times New Roman"/>
        <family val="1"/>
        <charset val="204"/>
      </rPr>
      <t xml:space="preserve">Показателят се изчислява за всеки проект.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 xml:space="preserve">Показателят получава стойност от 0 до 10 в зависимост от формата на номера по ДДС, извличането на номера по ДДС чрез уеб услугата на VIES и сравняването на получената информация с информацията, предоставена чрез уеб услугата на VIES.
</t>
    </r>
  </si>
  <si>
    <r>
      <rPr>
        <b/>
        <sz val="11"/>
        <color theme="5" tint="-0.499984740745262"/>
        <rFont val="Times New Roman"/>
        <family val="1"/>
        <charset val="204"/>
      </rPr>
      <t xml:space="preserve">Показателят НЕ се преоценява. Вписва се изчислента оценка от АРАХНЕ. 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>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при които в групата на участващо дружество (бенефициер, партньор по проекта, изпълнител или член на консорциум) има дружества, регистрирани в чувствителен регион. Списъкът на чувствителните региони се основава на официалните списъци на данъчни убежища и чувствителни към корупция региони.
„Групата“ се състои от дружества, които имат обвързаност с конкретно дружество чрез преки или непреки връзки на собственост.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 подизпълнител и член на консорциум, свързани с проекта/договора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скалата, описана в АРАХНЕ, в зависимост от нивото на риск за държавата, в която дружеството има участия в група</t>
    </r>
  </si>
  <si>
    <r>
      <rPr>
        <b/>
        <sz val="11"/>
        <color theme="5" tint="-0.499984740745262"/>
        <rFont val="Times New Roman"/>
        <family val="1"/>
        <charset val="204"/>
      </rPr>
      <t>Показателят НЕ се преоценява. Вписва се изчислента оценка от АРАХНЕ.</t>
    </r>
    <r>
      <rPr>
        <b/>
        <u/>
        <sz val="11"/>
        <rFont val="Times New Roman"/>
        <family val="1"/>
        <charset val="204"/>
      </rPr>
      <t xml:space="preserve">
Описание: </t>
    </r>
    <r>
      <rPr>
        <sz val="11"/>
        <rFont val="Times New Roman"/>
        <family val="1"/>
        <charset val="204"/>
      </rPr>
      <t xml:space="preserve">С този показател се потвърждават номерата по ДДС на изпълнителя чрез "структурна проверка" и чрез уеб услугата на системата за обмен на информация за ДДС (VIES) на Европейската комисия. Целта е да се установят проектите, за които номерът по ДДС на някой от изпълнителите:
i) не съответства на "структурните изисквания за ДДС" (както са посочени на уебсайта на VIES на Европейската комисия);
ii) не може да бъде открит чрез уеб услугата на VIES;
iii) може да бъде открит е чрез уеб услугата на VIES, но е даден на дружество, което използва различно име от предоставеното.
</t>
    </r>
    <r>
      <rPr>
        <b/>
        <u/>
        <sz val="11"/>
        <rFont val="Times New Roman"/>
        <family val="1"/>
        <charset val="204"/>
      </rPr>
      <t xml:space="preserve">Ниво на изчисляване: </t>
    </r>
    <r>
      <rPr>
        <sz val="11"/>
        <rFont val="Times New Roman"/>
        <family val="1"/>
        <charset val="204"/>
      </rPr>
      <t xml:space="preserve">Показателят се изчислява за всеки изпълнител.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 в зависимост от формата на номера по ДДС, извличането на номера по ДДС чрез уеб услугата на VIES и сравняването на получената информация с информацията, предоставена чрез уеб услугата на VIES.</t>
    </r>
  </si>
  <si>
    <r>
      <t xml:space="preserve">
</t>
    </r>
    <r>
      <rPr>
        <b/>
        <sz val="11"/>
        <color theme="5" tint="-0.499984740745262"/>
        <rFont val="Times New Roman"/>
        <family val="1"/>
        <charset val="204"/>
      </rPr>
      <t>Показателят НЕ се преоценява. Вписва се изчислента оценка от АРАХНЕ. 
ИАПО няма достъп до алгоритъма за изчисляване на оценката VPI от системата Vadis.</t>
    </r>
    <r>
      <rPr>
        <b/>
        <u/>
        <sz val="11"/>
        <color theme="5" tint="-0.499984740745262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 xml:space="preserve">
Описание:</t>
    </r>
    <r>
      <rPr>
        <sz val="11"/>
        <rFont val="Times New Roman"/>
        <family val="1"/>
        <charset val="204"/>
      </rPr>
      <t xml:space="preserve"> Целта на този показател е да се сравни предразположението към изпадане в несъстоятелност на дадено дружество със средното предразположение към изпадане в несъстоятелност в сектора. Сравнението се прави въз основа на най-скорошната оценка за несъстоятелност. Предразположението към изпадане в несъстоятелност има стойност от 1 до 9, която показва вероятността дадено дружество да изпадне в несъстоятелност в следващите 18 месеца. В сектора са групирани дружествата от една и съща държава, извършващи дейност в едно и също разделение по NACE.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
подизпълнител или член на консорциум, свързан с проект/договор.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оценка = VPI оценка на дружеството – средна VPI оценка в сектора (с максимална оценка = 5)
</t>
    </r>
  </si>
  <si>
    <r>
      <t xml:space="preserve">
</t>
    </r>
    <r>
      <rPr>
        <b/>
        <sz val="11"/>
        <color theme="5" tint="-0.499984740745262"/>
        <rFont val="Times New Roman"/>
        <family val="1"/>
        <charset val="204"/>
      </rPr>
      <t>Показателят НЕ се преоценява. Вписва се изчислента оценка от АРАХНЕ. 
ИАПО няма достъп до алгоритъма за изчисляване на оценката VPI от системата Vadis.</t>
    </r>
    <r>
      <rPr>
        <b/>
        <u/>
        <sz val="11"/>
        <color theme="5" tint="-0.499984740745262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 xml:space="preserve">
Описание:</t>
    </r>
    <r>
      <rPr>
        <sz val="11"/>
        <rFont val="Times New Roman"/>
        <family val="1"/>
        <charset val="204"/>
      </rPr>
      <t xml:space="preserve"> Целта на този показател е да се определи оценка на финансовия риск за дадено дружество въз основа на предразположението към изпадане в несъстоятелност на свързаните с него дружества (акционери/дъщерни дружества).
Предразположението към изпадане в несъстоятелност има стойност от 1 до 9, която показва вероятността дадено дружество да изпадне в несъстоятелност в следващите 18 месеца.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
подизпълнител или член на консорциум, свързан с проект/договор, като се вземат предвид данни за Оценка VPI Несъстоятелност на свързаните дружества (Vadis).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оценка от 0 до 5, по скалата, описана в АРАХНЕ, съобразно P2B средна оценка на предразположението към изпадане в несъстоятелност на всички свързани дружества
</t>
    </r>
  </si>
  <si>
    <t>УКАЗАНИЯ</t>
  </si>
  <si>
    <r>
      <rPr>
        <b/>
        <sz val="11"/>
        <color theme="5" tint="-0.499984740745262"/>
        <rFont val="Times New Roman"/>
        <family val="1"/>
        <charset val="204"/>
      </rPr>
      <t xml:space="preserve">Показателят НЕ се преоценява. Вписва се изчислента оценка от АРАХНЕ. 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>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в които участва дружество (бенефициер, партньор по проекта, изпълнител или член на консорциум), регистрирано в чувствителен регион. Списъкът на чувствителните региони се основава на официални списъци на данъчни убежища и предразположени към корупция региони.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 подизпълнител и член на консорциум, свързани с проекта/договора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скалата, описана в АРАХНЕ, в зависимост от нивото на риск за държавата, в която е регистрирано участващото дружество.</t>
    </r>
  </si>
  <si>
    <r>
      <rPr>
        <b/>
        <sz val="11"/>
        <color theme="5" tint="-0.499984740745262"/>
        <rFont val="Times New Roman"/>
        <family val="1"/>
        <charset val="204"/>
      </rPr>
      <t xml:space="preserve">Показателят НЕ се преоценява. Вписва се изчислента оценка от АРАХНЕ. 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>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при които има свързано дружество (бенефициер, партньор по проекта, изпълнител или член на консорциум) с директор/собственик/действителен собственик, който има участия в чувствителен регион. Списъкът на чувствителните региони се основава на официалните списъци на данъчни убежища и чувствителни към корупция региони.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 подизпълнител и член на консорциум, свързани с проекта/договора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скалата, описана в АРАХНЕ, в зависимост от нивото на риск за държавата, в която директорът/собственикът има участия.</t>
    </r>
  </si>
  <si>
    <r>
      <rPr>
        <b/>
        <sz val="11"/>
        <color theme="5" tint="-0.499984740745262"/>
        <rFont val="Times New Roman"/>
        <family val="1"/>
        <charset val="204"/>
      </rPr>
      <t>Показателят НЕ се преоценява. Вписва се изчислента оценка от АРАХНЕ.
ИАПО няма достъп до базата данни WorldCompliance</t>
    </r>
    <r>
      <rPr>
        <b/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 xml:space="preserve">
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за които има участващо дружество или лице, посочено в списъците с мерки по правоприлагане в базата данни WorldCompliance.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i) за всеки бенефициер, партньор по проекта, изпълнител, подизпълнител и член на консорциум, свързан с проекта/договора, ii) за всеки член на ръководството на тези дружества, както и iii) за всяко свързано лице, ключов експерт и посочен действителен собственик, свързани с проекта/договора.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скалата, описана в АРАХНЕ, в зависимост от качеството на съвпадението между субекта в Orbis и субекта в WorldCompliance.</t>
    </r>
  </si>
  <si>
    <r>
      <rPr>
        <b/>
        <sz val="11"/>
        <color theme="5" tint="-0.499984740745262"/>
        <rFont val="Times New Roman"/>
        <family val="1"/>
        <charset val="204"/>
      </rPr>
      <t xml:space="preserve">Показателят НЕ се преоценява. Вписва се изчислента оценка от АРАХНЕ.
ИАПО няма достъп до базата данни WorldCompliance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>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за които има участващо дружество или лице, посочено в списъците на лица и дружества, уличени от медиите, в базата данни WorldCompliance.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i) за всеки бенефициер, партньор по проекта, изпълнител, подизпълнител и член на консорциум, свързан с проекта/договора, ii) за всеки член на ръководството на тези дружества, както и iii) за всяко свързано лице, ключов експерт и посочен действителен собственик, свързани с проекта/договора.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 по скалата, описана в АРАХНЕ, в зависимост от качеството на съвпадението между субекта в Orbis и субекта в WorldCompliance.</t>
    </r>
  </si>
  <si>
    <r>
      <rPr>
        <b/>
        <sz val="11"/>
        <color theme="5" tint="-0.499984740745262"/>
        <rFont val="Times New Roman"/>
        <family val="1"/>
        <charset val="204"/>
      </rPr>
      <t>Показателят НЕ се преоценява. Вписва се изчислента оценка от АРАХНЕ.</t>
    </r>
    <r>
      <rPr>
        <b/>
        <u/>
        <sz val="11"/>
        <rFont val="Times New Roman"/>
        <family val="1"/>
        <charset val="204"/>
      </rPr>
      <t xml:space="preserve">
</t>
    </r>
  </si>
  <si>
    <r>
      <rPr>
        <b/>
        <sz val="11"/>
        <color theme="5" tint="-0.499984740745262"/>
        <rFont val="Times New Roman"/>
        <family val="1"/>
        <charset val="204"/>
      </rPr>
      <t>Показателят НЕ се преоценява. Вписва се изчислента оценка от АРАХНЕ.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</si>
  <si>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r>
      <t xml:space="preserve">
</t>
    </r>
    <r>
      <rPr>
        <b/>
        <sz val="11"/>
        <color theme="5" tint="-0.499984740745262"/>
        <rFont val="Times New Roman"/>
        <family val="1"/>
        <charset val="204"/>
      </rPr>
      <t>Показателят НЕ се преоценява. Вписва се изчислента оценка от АРАХНЕ. 
ИАПО няма достъп до алгоритъма за изчисляване на оценката VPI от системата Vadis.</t>
    </r>
    <r>
      <rPr>
        <b/>
        <u/>
        <sz val="11"/>
        <color theme="5" tint="-0.499984740745262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</si>
  <si>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r>
      <rPr>
        <b/>
        <u/>
        <sz val="11"/>
        <color theme="5" tint="-0.499984740745262"/>
        <rFont val="Times New Roman"/>
        <family val="1"/>
        <charset val="204"/>
      </rPr>
      <t xml:space="preserve">Показателят НЕ се преоценява. Вписва се изчислента оценка от АРАХНЕ. </t>
    </r>
    <r>
      <rPr>
        <sz val="11"/>
        <rFont val="Times New Roman"/>
        <family val="1"/>
        <charset val="204"/>
      </rPr>
      <t xml:space="preserve">
</t>
    </r>
  </si>
  <si>
    <r>
      <rPr>
        <b/>
        <sz val="11"/>
        <color theme="5" tint="-0.499984740745262"/>
        <rFont val="Times New Roman"/>
        <family val="1"/>
        <charset val="204"/>
      </rPr>
      <t xml:space="preserve">Показателят НЕ се преоценява. Вписва се изчислента оценка от АРАХНЕ. </t>
    </r>
    <r>
      <rPr>
        <sz val="11"/>
        <rFont val="Times New Roman"/>
        <family val="1"/>
        <charset val="204"/>
      </rPr>
      <t xml:space="preserve">
</t>
    </r>
  </si>
  <si>
    <r>
      <rPr>
        <b/>
        <sz val="11"/>
        <color theme="5" tint="-0.499984740745262"/>
        <rFont val="Times New Roman"/>
        <family val="1"/>
        <charset val="204"/>
      </rPr>
      <t xml:space="preserve">Показателят НЕ се преоценява. Вписва се изчислента оценка от АРАХНЕ. </t>
    </r>
    <r>
      <rPr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</si>
  <si>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национални публични регистри, информационни системи, Интернет сайт на бенефициера и др. 
</t>
    </r>
    <r>
      <rPr>
        <b/>
        <u/>
        <sz val="11"/>
        <rFont val="Times New Roman"/>
        <family val="1"/>
        <charset val="204"/>
      </rPr>
      <t xml:space="preserve">
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при които бенефициерът присъства в няколко програми/плана с припокриващи се дати на проектите (в каквато и да е роля — бенефициер, изпълнител, подизпълнител, партньор по проекта, член на консорциум).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Показателят се изчислява за всеки проект. За показателя се вземат предвид само проектите, чиито дати се припокриват с този, който се проверява (Припокриване на проекти)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скалата, описана в АРАХНЕ, в зависимост от участието на бенефициера в няколко програми/плана и в няколко държави членки или няколко генерални дирекции (ГД).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</si>
  <si>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информационни системи, Интернет сайт на бенефициера и др. 
</t>
    </r>
    <r>
      <rPr>
        <b/>
        <u/>
        <sz val="11"/>
        <rFont val="Times New Roman"/>
        <family val="1"/>
        <charset val="204"/>
      </rPr>
      <t xml:space="preserve">
Описание: </t>
    </r>
    <r>
      <rPr>
        <sz val="11"/>
        <rFont val="Times New Roman"/>
        <family val="1"/>
        <charset val="204"/>
      </rPr>
      <t xml:space="preserve">Целта на този показател е да се установят договорите с голям брой членове на
консорциума.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договор.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 определена в АРАХНЕ, в зависимост от броя на установените членове на консорциума.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</si>
  <si>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информационни системи, Интернет сайт на бенефициера по съответните договори и др. 
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 xml:space="preserve">Описание: </t>
    </r>
    <r>
      <rPr>
        <sz val="11"/>
        <rFont val="Times New Roman"/>
        <family val="1"/>
        <charset val="204"/>
      </rPr>
      <t xml:space="preserve">Целта на този показател е да се установят договорите, (някои от) ключовите експерти
по които участват и в други договори, свързани с различни проекти.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договор.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 определена в АРАХНЕ.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</si>
  <si>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информационни системи,  и др. 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>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договорите, чиято сума е висока в сравнение с оборота на изпълнителя. С този показател нормализираната сума на договора се сравнява с годишния оборот на изпълнителя.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договор.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 определена в АРАХНЕ.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</si>
  <si>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 и др. 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>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установи дали в договора е упоменат външен доставчик на услуги за подсигуряване срещу финансови или технически рискове. Ако има външен доставчик на услуги, се получава по-висока оценка.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договор.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5 до 10, по скалата определена в АРАХНЕ.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</si>
  <si>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системи, Интернет сайт на бенефициера, и др. 
</t>
    </r>
    <r>
      <rPr>
        <b/>
        <u/>
        <sz val="11"/>
        <rFont val="Times New Roman"/>
        <family val="1"/>
        <charset val="204"/>
      </rPr>
      <t xml:space="preserve">
Описание: </t>
    </r>
    <r>
      <rPr>
        <sz val="11"/>
        <rFont val="Times New Roman"/>
        <family val="1"/>
        <charset val="204"/>
      </rPr>
      <t xml:space="preserve">Целта на този показател е да се установят проектите, по които изпълнителят присъства в няколко припокриващи се проекта (в каквато и да е роля: бенефициер, изпълнител, подизпълнител, партньор по проекта, член на консорциум).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проект. За показателя се вземат предвид само проектите, чиито дати се припокриват с този, който се проверява (Припокриване на проекти).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 определена в АРАХНЕ, в зависимост от броя на участията на бенефициера. Ако подизпълнителят участва в даден проект в няколко роли, това се брои само за 1 участие.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</si>
  <si>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Примерни източници за проверка и анализ: ИСУН, публични база данни на ЕС, информационни системи, Интернет сайт на всеки от партньорите, и др. 
</t>
    </r>
    <r>
      <rPr>
        <b/>
        <u/>
        <sz val="11"/>
        <rFont val="Times New Roman"/>
        <family val="1"/>
        <charset val="204"/>
      </rPr>
      <t xml:space="preserve">
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при които партньор по проекта участва в няколко припокриващи се проекта (в каквато и да е роля: бенефициер, изпълнител, подизпълнител, партньор по проекта или член на консорциум).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Показателят се изчислява за всеки партньор по проекта. За показателя се вземат предвид само проектите, чиито дати се припокриват с този, който се проверява (Припокриване на проекти)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 по скалата, описана в АРАХНЕ, в зависимост от броя на участията на партньора по проекта. Ако подизпълнителят участва в даден проект в няколко роли, това се брои само за 1 участие.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</si>
  <si>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Примерни източници за проверка и анализ: ИСУН, публични база данни на ЕС, информационни системи, Интернет сайт на всеки от партньорите и др. 
</t>
    </r>
    <r>
      <rPr>
        <b/>
        <u/>
        <sz val="11"/>
        <rFont val="Times New Roman"/>
        <family val="1"/>
        <charset val="204"/>
      </rPr>
      <t xml:space="preserve">
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при които партньор по проекта участва в няколко програми/плана с припокриващи се дати на проектите (в каквато и да е роля, в това число бенефициер, изпълнител, подизпълнител, партньор по проекта или член на консорциум).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Показателят се изчислява за всеки партньор по проекта. За показателя се вземат предвид само проектите, чиито дати се припокриват с този, който се проверява (Припокриване на проекти)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скалата, описана в АРАХНЕ, в зависимост от участието на партньора по проекта в няколко програми/плана и в няколко държави членки или няколко генерални дирекции (ГД).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</si>
  <si>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</t>
    </r>
    <r>
      <rPr>
        <b/>
        <u/>
        <sz val="11"/>
        <rFont val="Times New Roman"/>
        <family val="1"/>
        <charset val="204"/>
      </rPr>
      <t xml:space="preserve">
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договорите, при които изпълнителят присъства в няколко припокриващи се проекти (в каквато и да е роля: бенефициер, изпълнител, подизпълнител, партньор по проекта, член на консорциум).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Показателят се изчислява за всеки договор. За показателя се вземат предвид само проектите, чиито дати се припокриват с този, който се проверява.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скалата, описана в АРАХНЕ, в зависимост от броя на участията на изпълнителя. Ако подизпълнителят участва в даден проект в няколко роли, това се брои само за 1 участие.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</si>
  <si>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Примерни източници за проверка и анализ: ИСУН, публични база данни на ЕС, информационни системи и др. 
</t>
    </r>
    <r>
      <rPr>
        <b/>
        <u/>
        <sz val="11"/>
        <rFont val="Times New Roman"/>
        <family val="1"/>
        <charset val="204"/>
      </rPr>
      <t xml:space="preserve">
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договорите, за които изпълнителят присъства като изпълнител, подизпълнител или член на консорциум в няколко припокриващи се проекта със същия бенефициер като по проекта, свързан с проверявания договор.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Показателят се изчислява за всеки договор. За показателя се вземат предвид само проектите, чиито дати се припокриват с този, който се проверява.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скалата, описана в АРАХНЕ, в зависимост от броя на участията на изпълнителя. Ако подизпълнителят участва в даден проект в няколко роли, това се брои само за 1 участие.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</si>
  <si>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</t>
    </r>
    <r>
      <rPr>
        <b/>
        <u/>
        <sz val="11"/>
        <rFont val="Times New Roman"/>
        <family val="1"/>
        <charset val="204"/>
      </rPr>
      <t xml:space="preserve">
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договорите, при които изпълнителят присъства в няколко програми/плана с припокриващи се дати на проектите (в каквато и да е роля: бенефициер, изпълнител, подизпълнител, партньор по проекта, член на консорциум).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Показателят се изчислява за всеки договор. За показателя се вземат предвид само проектите, чиито дати се припокриват с този, който се проверява (Припокриване на проекти)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скалата, описана в АРАХНЕ, в зависимост от участието на бенефициера в няколко програми/плана и в няколко държави членки или няколко генерални дирекции (ГД).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</si>
  <si>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</t>
    </r>
    <r>
      <rPr>
        <b/>
        <u/>
        <sz val="11"/>
        <rFont val="Times New Roman"/>
        <family val="1"/>
        <charset val="204"/>
      </rPr>
      <t xml:space="preserve">
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за които свързано лице присъства в няколко проекта с припокриващи се периоди на участие.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Показателят се изчислява за всяко свързано лице. За показателя се вземат предвид само проектите, чиито дати се припокриват с този, който се проверява (Припокриване на проекти)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скалата, описана в АРАХНЕ, в зависимост от броя на участията на свързаното лице.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</si>
  <si>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публични база данни на ЕС, информационни системи, Интернет сайт на бенефициера/ партньор/изпълнител/подизпълнител/член на консорциум, и др. 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 xml:space="preserve">Описание: </t>
    </r>
    <r>
      <rPr>
        <sz val="11"/>
        <rFont val="Times New Roman"/>
        <family val="1"/>
        <charset val="204"/>
      </rPr>
      <t xml:space="preserve">Целта на този показател е да се установят договорите, по които член на консорциум присъства в няколко припокриващи се проекта (в каквато и да е роля: бенефициер, изпълнител, подизпълнител, партньор по проекта, член на консорциум).
</t>
    </r>
    <r>
      <rPr>
        <b/>
        <u/>
        <sz val="11"/>
        <rFont val="Times New Roman"/>
        <family val="1"/>
        <charset val="204"/>
      </rPr>
      <t xml:space="preserve">Ниво на изчисляване: </t>
    </r>
    <r>
      <rPr>
        <sz val="11"/>
        <rFont val="Times New Roman"/>
        <family val="1"/>
        <charset val="204"/>
      </rPr>
      <t xml:space="preserve">Показателят се изчислява за всеки член на консорциум по всеки проект.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скалата, описана в АРАХНЕ,  в зависимост от от типа на проекта и броя на участията.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</si>
  <si>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системи, Интернет сайт на бенефициера/ партньор/изпълнител/подизпълнител/член на консорциум, и др. 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 xml:space="preserve">Описание: </t>
    </r>
    <r>
      <rPr>
        <sz val="11"/>
        <rFont val="Times New Roman"/>
        <family val="1"/>
        <charset val="204"/>
      </rPr>
      <t xml:space="preserve">Целта на този показател е да се установят проектите/договорите, при които даден член на консорциум присъства в други, припокриващи се проекти (в каквато и да е роля - изпълнител, подизпълнител, партньор по проект или член на консорциум) с един и същ бенефициер.
</t>
    </r>
    <r>
      <rPr>
        <b/>
        <u/>
        <sz val="11"/>
        <rFont val="Times New Roman"/>
        <family val="1"/>
        <charset val="204"/>
      </rPr>
      <t xml:space="preserve">Ниво на изчисляване: </t>
    </r>
    <r>
      <rPr>
        <sz val="11"/>
        <rFont val="Times New Roman"/>
        <family val="1"/>
        <charset val="204"/>
      </rPr>
      <t xml:space="preserve">Показателят се изчислява за всеки член на консорциум, участващ в всеки проект.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скалата, описана в АРАХНЕ,  в зависимост от от типа на проекта и броя на участията.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</si>
  <si>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
При липса на оценка в АРАХНЕ или оценка 0 се пренася резултатът от оценяването в АРАХНЕ.  
Примерни източници за проверка и анализ: ИСУН, публични база данни на ЕС, Търговския регистър и регистъра на юридическите лица с нестопанска цел, БУЛСТАТ, други публични регистри, информационни системи, Интернет сайт на бенефициера/ партньор/изпълнител/подизпълнител/член на консорциум, и др. 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 xml:space="preserve">Описание: </t>
    </r>
    <r>
      <rPr>
        <sz val="11"/>
        <rFont val="Times New Roman"/>
        <family val="1"/>
        <charset val="204"/>
      </rPr>
      <t xml:space="preserve">Целта на този показател е да се изведе дали действителен собственик (ЕК) участва в няколко проекта. Чрез показателя за всеки подаден действителен собственик (ЕК) се определя броят на проектите, в които той участва. „Участва“ означава, че лицето също така е 
- действителен собственик (ЕК) на някое от дружествата, участващи в проект;
- основен експерт по договор;
- свързано лице по проект;
- или управител/собственик на дружество с правомощия да взима решения.
</t>
    </r>
    <r>
      <rPr>
        <b/>
        <u/>
        <sz val="11"/>
        <rFont val="Times New Roman"/>
        <family val="1"/>
        <charset val="204"/>
      </rPr>
      <t xml:space="preserve">Ниво на изчисляване: </t>
    </r>
    <r>
      <rPr>
        <sz val="11"/>
        <rFont val="Times New Roman"/>
        <family val="1"/>
        <charset val="204"/>
      </rPr>
      <t xml:space="preserve">Показателят се изчислява за всеки проект.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скалата, описана в АРАХНЕ,  в зависимост от броя на участията на действителния собственик (ЕК). Ако той участва в даден проект в няколко роли, това се брои за 1 участие.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</si>
  <si>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публични база данни на ЕС, Търговския регистър и регистъра на юридическите лица с нестопанска цел, БУЛСТАТ, други публични регистри, информационни системи, Интернет сайт на бенефициера/ партньор/изпълнител/подизпълнител/член на консорциум, и др. 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 xml:space="preserve">Описание: </t>
    </r>
    <r>
      <rPr>
        <sz val="11"/>
        <rFont val="Times New Roman"/>
        <family val="1"/>
        <charset val="204"/>
      </rPr>
      <t xml:space="preserve">Целта на този показател е да се изведе дали действителен собственик (ЕК) участва в няколко програми/плана. Чрез показателя за всеки действителен собственик (ЕК) се определя броят на програмите/плановете, в които участва този действителен собственик (ЕК). „Участва“ означава, че лицето също така е:
- действителен собственик (ЕК) на някое от дружествата, участващи в програма/план;
- основен експерт по договор;
- свързано лице по проект;
- или управител/собственик на дружество с правомощия да взима решения.
</t>
    </r>
    <r>
      <rPr>
        <b/>
        <u/>
        <sz val="11"/>
        <rFont val="Times New Roman"/>
        <family val="1"/>
        <charset val="204"/>
      </rPr>
      <t xml:space="preserve">Ниво на изчисляване: </t>
    </r>
    <r>
      <rPr>
        <sz val="11"/>
        <rFont val="Times New Roman"/>
        <family val="1"/>
        <charset val="204"/>
      </rPr>
      <t xml:space="preserve">Показателят се изчислява за всеки проект.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скалата, описана в АРАХНЕ,  в зависимост от броя на участията на действителния собственик (ЕК). Ако той участва в дадена програма/даден план в няколко роли, това се брои за 1 участие.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</si>
  <si>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информационни системи и др. 
</t>
    </r>
    <r>
      <rPr>
        <b/>
        <u/>
        <sz val="11"/>
        <rFont val="Times New Roman"/>
        <family val="1"/>
        <charset val="204"/>
      </rPr>
      <t xml:space="preserve">
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при които за участващо дружество (бенефициер, партньор по проекта, изпълнител или член на консорциум) няма налични финансови данни.
</t>
    </r>
    <r>
      <rPr>
        <b/>
        <u/>
        <sz val="11"/>
        <rFont val="Times New Roman"/>
        <family val="1"/>
        <charset val="204"/>
      </rPr>
      <t xml:space="preserve">Ниво на изчисляване: </t>
    </r>
    <r>
      <rPr>
        <sz val="11"/>
        <rFont val="Times New Roman"/>
        <family val="1"/>
        <charset val="204"/>
      </rPr>
      <t xml:space="preserve">Показателят се изчислява за всеки бенефициер, партньор по проекта, изпълнител, подизпълнител и член на консорциум, свързани с проекта/договора.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скалата, описана в АРАХНЕ, в зависимост от наличността и периода на публикуваните финансови отчети. Колкото по-малко информация е налична, толкова по-висока е стойността на показателя.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</si>
  <si>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информационни системи, Интернет сайт на бенефициера и др. 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 xml:space="preserve">Описание: </t>
    </r>
    <r>
      <rPr>
        <sz val="11"/>
        <rFont val="Times New Roman"/>
        <family val="1"/>
        <charset val="204"/>
      </rPr>
      <t xml:space="preserve">Целта на този показател е да се установят проектите, за които съотношението на разходите за проекта спрямо годишния оборот на бенефициера е голямо.
</t>
    </r>
    <r>
      <rPr>
        <b/>
        <u/>
        <sz val="11"/>
        <rFont val="Times New Roman"/>
        <family val="1"/>
        <charset val="204"/>
      </rPr>
      <t xml:space="preserve">Ниво на изчисляване: </t>
    </r>
    <r>
      <rPr>
        <sz val="11"/>
        <rFont val="Times New Roman"/>
        <family val="1"/>
        <charset val="204"/>
      </rPr>
      <t xml:space="preserve">Показателят се изчислява за всеки проект.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скалата, описана в АРАХНЕ.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</si>
  <si>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информационни системи и др. 
</t>
    </r>
    <r>
      <rPr>
        <b/>
        <u/>
        <sz val="11"/>
        <rFont val="Times New Roman"/>
        <family val="1"/>
        <charset val="204"/>
      </rPr>
      <t xml:space="preserve">
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за които съотношението на разходите за проекта спрямо броя на служителите на бенефициера е голямо.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проект.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 xml:space="preserve">Показателят получава стойност от 0 до 10, по скалата, описана в АРАХНЕ, в зависимост от стойността на съотношението (нормализирани разходи за проекта / брой на служителите на бенефициера) за проекта. По-голяма стойност на съотношението води до по-висока стойност на показателя.
</t>
    </r>
    <r>
      <rPr>
        <b/>
        <u/>
        <sz val="11"/>
        <rFont val="Times New Roman"/>
        <family val="1"/>
        <charset val="204"/>
      </rPr>
      <t>Нормализиране на разходите по проекта:</t>
    </r>
    <r>
      <rPr>
        <sz val="11"/>
        <rFont val="Times New Roman"/>
        <family val="1"/>
        <charset val="204"/>
      </rPr>
      <t xml:space="preserve">
Ако срокът на проекта обхваща повече от една година, броят на служителите на бенефициера се отнася за по-малък период от този за разходите по проекта, което изкривява изчислението и може да подаде фалшиви положителни тревожни сигнали. В такъв случай, за да се отчете същият период, разходите по проекта се проследяват също за една година назад.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</si>
  <si>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регистър БУЛСТАТ, Интернет сайт на бенефициера/партньорите, информационни системи и др. 
</t>
    </r>
    <r>
      <rPr>
        <b/>
        <u/>
        <sz val="11"/>
        <rFont val="Times New Roman"/>
        <family val="1"/>
        <charset val="204"/>
      </rPr>
      <t xml:space="preserve">
Описание</t>
    </r>
    <r>
      <rPr>
        <sz val="11"/>
        <rFont val="Times New Roman"/>
        <family val="1"/>
        <charset val="204"/>
      </rPr>
      <t xml:space="preserve">: Целта на този показател е да се установят проектите, при които има връзка между бенефициерите и/или партньорите по проекта. Вземат се предвид както правни връзки (между дружества), така и частни връзки (между дружества и директори). За връзка се счита отдалеченост между два субекта от 4 или по-малко стъпки.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проект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скалата, описана в АРАХНЕ,  в зависимост от броя на откритите връзки.</t>
    </r>
  </si>
  <si>
    <r>
      <rPr>
        <b/>
        <sz val="11"/>
        <rFont val="Times New Roman"/>
        <family val="1"/>
        <charset val="204"/>
      </rPr>
      <t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 и др. 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>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за които има връзка между бенефициера/партньорите по проекта и изпълнителите/доставчиците в базата данни Orbis. Вземат се предвид както правни връзки (между дружества), така и лични връзки (между дружества и свързани хора). За връзка се счита отдалеченост между два субекта от 4 или по-малко стъпки.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договор.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скалата, описана в АРАХНЕ,  в зависимост от броя на откритите връзки.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</si>
  <si>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 и др. 
</t>
    </r>
    <r>
      <rPr>
        <b/>
        <u/>
        <sz val="11"/>
        <rFont val="Times New Roman"/>
        <family val="1"/>
        <charset val="204"/>
      </rPr>
      <t xml:space="preserve">
Описание: </t>
    </r>
    <r>
      <rPr>
        <sz val="11"/>
        <rFont val="Times New Roman"/>
        <family val="1"/>
        <charset val="204"/>
      </rPr>
      <t>Целта на този показател е да се установи дали лице, свързано с даден проект, е свързано и с някое от дружествата, участващи в проекта (бенефициер, партньор по проекта, изпълнител, подизпълнител, външен доставчик на услуги или член на консорциум), или с дружество, което има правна връзка с участващо дружество. За правна връзка се счита отдалеченост между две дружества от 4 или по-малко стъпки.</t>
    </r>
    <r>
      <rPr>
        <b/>
        <u/>
        <sz val="11"/>
        <rFont val="Times New Roman"/>
        <family val="1"/>
        <charset val="204"/>
      </rPr>
      <t xml:space="preserve">
Ниво на изчисляване: </t>
    </r>
    <r>
      <rPr>
        <sz val="11"/>
        <rFont val="Times New Roman"/>
        <family val="1"/>
        <charset val="204"/>
      </rPr>
      <t>Показателят се изчислява за всеки проект, за който в системата е качена информация за свързани лица.</t>
    </r>
    <r>
      <rPr>
        <b/>
        <u/>
        <sz val="11"/>
        <rFont val="Times New Roman"/>
        <family val="1"/>
        <charset val="204"/>
      </rPr>
      <t xml:space="preserve">
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скалата, описана в АРАХНЕ, в зависимост от качеството на съвпадението между собственика/управителя и свързаното лице.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Ако за собственик/управител е известна датата на назначаване и тя не се припокрива с периода на валидиране, този собственик/управител не се взема предвид при търсенето на съвпадение със свързаното лице. Периодът на валидиране е периодът, през който свързаното лице е участвало в проекта.
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</si>
  <si>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 xml:space="preserve">Описание: </t>
    </r>
    <r>
      <rPr>
        <sz val="11"/>
        <rFont val="Times New Roman"/>
        <family val="1"/>
        <charset val="204"/>
      </rPr>
      <t xml:space="preserve">Целта на този показател е да се установят проектите, при които участващо дружество (бенефициер, партньор по проекта, изпълнител или член на консорциум) има директор/собственик с голям брой мандати.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 подизпълнител и член на консорциум, свързани с проекта/договора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5, по скалата, описана в АРАХНЕ, в зависимост от броя на мандатите на директорите/собствениците.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</si>
  <si>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регистър БУЛСТАТ, други публични регистри, информационни системи, Интернет сайт на бенефициера/партньорите и др. 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 xml:space="preserve">Описание: </t>
    </r>
    <r>
      <rPr>
        <sz val="11"/>
        <rFont val="Times New Roman"/>
        <family val="1"/>
        <charset val="204"/>
      </rPr>
      <t xml:space="preserve">Целта на този показател е да се установят проектите/договорите, чиито данни за действителния собственик (ЕК) или липсват, или са непоследователни при сравнение с информацията за действителните собственици в базата данни Orbis.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проект/договор, за който има информация за
действителния собственик (ЕК) или действителния собственик (Orbis) на участващите дружества.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скалата, описана в АРАХНЕ, в зависимост от качеството на съвпадението
между действителния собственик в Orbis и действителния собственик (ЕК).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</si>
  <si>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 и др. 
</t>
    </r>
    <r>
      <rPr>
        <b/>
        <u/>
        <sz val="11"/>
        <rFont val="Times New Roman"/>
        <family val="1"/>
        <charset val="204"/>
      </rPr>
      <t xml:space="preserve">
Описание: </t>
    </r>
    <r>
      <rPr>
        <sz val="11"/>
        <rFont val="Times New Roman"/>
        <family val="1"/>
        <charset val="204"/>
      </rPr>
      <t xml:space="preserve">Целта на този показател е да се установят проектите, при които адресът на участващо дружество (бенефициер, партньор по проекта, изпълнител или член на консорциум) съвпада с адреса, на който са регистрирани няколко други дружества.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 подизпълнител и член на консорциум, свързани с проекта/договора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1 до 5, по скалата, описана в АРАХНЕ, в зависимост от броя на дружествата, регистрирани на един и същ адрес.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</si>
  <si>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 и др. 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>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при които има свързано дружество (бенефициер, партньор по проекта, изпълнител или член на консорциум) с директор/собственик/действителен собственик, който в миналото е участвал в производство по несъстоятелност.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 подизпълнител и член на консорциум, свързани с проекта/договора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скалата, описана в АРАХНЕ, в зависимост от участието или не на директора/акционера в обявяване в несъстоятелност и датата на обявяването в несъстоятелност. Скорошно обявяване в несъстоятелност води до по-висока стойност на показателя.</t>
    </r>
  </si>
  <si>
    <r>
      <rPr>
        <b/>
        <u/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</t>
    </r>
    <r>
      <rPr>
        <b/>
        <u/>
        <sz val="11"/>
        <rFont val="Times New Roman"/>
        <family val="1"/>
        <charset val="204"/>
      </rPr>
      <t xml:space="preserve">
Описание: </t>
    </r>
    <r>
      <rPr>
        <sz val="11"/>
        <rFont val="Times New Roman"/>
        <family val="1"/>
        <charset val="204"/>
      </rPr>
      <t xml:space="preserve">Целта на този показател е да се установят проектите, в които участва дружество (бенефициер, партньор по проекта, изпълнител, подизпълнител или член на консорциум), изпълняващо дейност в множество сектори (различни кодове на разделение по NACE).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 подизпълнител и член на консорциум, свързани с проекта/договора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10, когато броят на дейностите е повече от 1.
Оценка = -	Не може да се изчисли
Оценка = 0	Брой дейности = 1
Оценка = 10	Брой на участващите дейности &gt; 1</t>
    </r>
  </si>
  <si>
    <r>
      <rPr>
        <b/>
        <u/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бенефициера/партньорите/изпълнител/подизпълнител/член на консорциум и др.
</t>
    </r>
    <r>
      <rPr>
        <b/>
        <u/>
        <sz val="11"/>
        <rFont val="Times New Roman"/>
        <family val="1"/>
        <charset val="204"/>
      </rPr>
      <t xml:space="preserve">
Описание: </t>
    </r>
    <r>
      <rPr>
        <sz val="11"/>
        <rFont val="Times New Roman"/>
        <family val="1"/>
        <charset val="204"/>
      </rPr>
      <t xml:space="preserve">Целта на този показател е да се установят проектите, в които участва дружество (бенефициер, партньор по проекта, изпълнител, подизпълнител или член на консорциум) с адрес за кореспонденция — пощенска кутия.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 подизпълнител и член на консорциум, свързан с проект/договор.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5, когато адресът е пощенска кутия.
Оценка = -	Не може да се изчисли
Оценка = 0	Не е използвана пощенска кутия
Оценка = 5	Използвана е пощенска кутия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</si>
  <si>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информационни системи, интернет сайт на НС, МС, ведомства от публичната администрация на Република България и др. 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>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за които участващо дружество или лице е посочено като видна политическа личност (ВПЛ) в базата данни WorldCompliance.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всеки/всяко:
i) бенефициер, партньор по проекта, изпълнител, подизпълнител и член на консорциум, свързан с проект/договор
ii) член на ръководството на тези дружества и
iii) свързано лице, основен експерт и подаден действителен собственик, свързан с проекта/договора.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скалата, описана в АРАХНЕ, в зависимост от качеството на съвпадението между субекта в Orbis и субекта в WorldCompliance.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</si>
  <si>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
При липса на оценка в АРАХНЕ или оценка 0 се пренася резултатът от оценяването в АРАХНЕ.  
Примерни източници за проверка и анализ: ИСУН, информационни системи и др. 
</t>
    </r>
    <r>
      <rPr>
        <b/>
        <u/>
        <sz val="11"/>
        <rFont val="Times New Roman"/>
        <family val="1"/>
        <charset val="204"/>
      </rPr>
      <t xml:space="preserve">
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за които има участващо дружество или лице, посочено в списъците със санкции в базата данни WorldCompliance.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i) за всеки бенефициер, партньор по проекта, изпълнител, подизпълнител и член на консорциум, свързан с проекта/договора, ii) за всеки член на ръководството на тези дружества, както и iii) за всяко свързано лице, ключов експерт и посочен действителен собственик, свързани с проекта/договора.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скалата, описана в АРАХНЕ, в зависимост от качеството на съвпадението между субекта в Orbis и субекта в WorldCompliance.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</si>
  <si>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</t>
    </r>
    <r>
      <rPr>
        <b/>
        <u/>
        <sz val="11"/>
        <rFont val="Times New Roman"/>
        <family val="1"/>
        <charset val="204"/>
      </rPr>
      <t xml:space="preserve">
Описание</t>
    </r>
    <r>
      <rPr>
        <sz val="11"/>
        <rFont val="Times New Roman"/>
        <family val="1"/>
        <charset val="204"/>
      </rPr>
      <t xml:space="preserve">: Целта на този показател е да се установят проектите, при които участващо дружество (бенефициер, партньор по проекта, изпълнител, подизпълнител или член на консорциум) е учредено малко след началото на периода на валидиране.
</t>
    </r>
    <r>
      <rPr>
        <b/>
        <u/>
        <sz val="11"/>
        <rFont val="Times New Roman"/>
        <family val="1"/>
        <charset val="204"/>
      </rPr>
      <t>Ниво на изчисляване</t>
    </r>
    <r>
      <rPr>
        <sz val="11"/>
        <rFont val="Times New Roman"/>
        <family val="1"/>
        <charset val="204"/>
      </rPr>
      <t xml:space="preserve">: Показателят се изчислява за всеки бенефициер, партньор по проекта, изпълнител, подизпълнител и член на консорциум, свързани с проекта/договора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20, по скалата, описана в АРАХНЕ, в зависимост от възрастта на дружеството към началото на периода на валидиране.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</si>
  <si>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>Описание</t>
    </r>
    <r>
      <rPr>
        <sz val="11"/>
        <rFont val="Times New Roman"/>
        <family val="1"/>
        <charset val="204"/>
      </rPr>
      <t xml:space="preserve">: Целта на този показател е да се установят проектите, при които в участващо дружество (бенефициер, партньор по проекта, изпълнител, подизпълнител или член на консорциум) са назначени нови собственици/директори през периода на валидиране.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 подизпълнител и член на консорциум, свързани с проекта/договора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скалата, описана в АРАХНЕ, в зависимост от броя на новите директори/собственици и времето на назначението им през периода на валидиране.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</si>
  <si>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>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при които в участващо дружество (бенефициер, партньор по проекта, изпълнител или член на консорциум) е имало значителни смени на директори през периода на валидиране.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 подизпълнител и член на консорциум, свързани с проекта/договора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скалата, описана в АРАХНЕ, в зависимост от броя промени на директора през периода на валидиране.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</si>
  <si>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>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 с участващо дружество (бенефициер, партньор по проекта, изпълнител, подизпълнител или член на консорциум), чийто код на икономическа дейност се е променил през периода на валидиране.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 подизпълнител и член на консорциум, свързани с проекта/договора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10, по скалата, описана в АРАХНЕ, в зависимост от броя и времето на промените в разделението на дейността през периода на валидиране.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</si>
  <si>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
При липса на оценка в АРАХНЕ или оценка 0 се пренася резултатът от оценяването в АРАХНЕ.  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>Описание:</t>
    </r>
    <r>
      <rPr>
        <sz val="11"/>
        <rFont val="Times New Roman"/>
        <family val="1"/>
        <charset val="204"/>
      </rPr>
      <t xml:space="preserve"> Целта на този показател е да се установят проектите, в които участва дружество (бенефициер, партньор по проекта, изпълнител, подизпълнител или член на консорциум), чийто адрес се е променил през периода на валидиране.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 подизпълнител и член на консорциум, свързани с проекта/договора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5, по скалата, описана в АРАХНЕ, в зависимост от броя и времето на промените в адреса през периода на валидиране.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</si>
  <si>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 xml:space="preserve">Описание: </t>
    </r>
    <r>
      <rPr>
        <sz val="11"/>
        <rFont val="Times New Roman"/>
        <family val="1"/>
        <charset val="204"/>
      </rPr>
      <t xml:space="preserve">Целта на този показател е да се установят проектите, в които участва дружество (бенефициер, партньор по проекта, изпълнител, подизпълнител или член на консорциум), чието наименование се е променило през периода на валидиране.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бенефициер, партньор по проекта, изпълнител, подизпълнител и член на консорциум, свързани с проекта/договора
</t>
    </r>
    <r>
      <rPr>
        <b/>
        <u/>
        <sz val="11"/>
        <rFont val="Times New Roman"/>
        <family val="1"/>
        <charset val="204"/>
      </rPr>
      <t>Стойност на показателя:</t>
    </r>
    <r>
      <rPr>
        <sz val="11"/>
        <rFont val="Times New Roman"/>
        <family val="1"/>
        <charset val="204"/>
      </rPr>
      <t xml:space="preserve"> Показателят получава стойност от 0 до 15,  по скалата, описана в АРАХНЕ, в зависимост от броя и времето на промените на името през периода на валидиране.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</si>
  <si>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Примерни източници за проверка и анализ: ИСУН, Търговския регистър и регистъра на юридическите лица с нестопанска цел, регистър БУЛСТАТ, други публични регистри, информационни системи, Интернет сайт на бенефициера/партньорите и др. 
</t>
    </r>
    <r>
      <rPr>
        <b/>
        <u/>
        <sz val="11"/>
        <rFont val="Times New Roman"/>
        <family val="1"/>
        <charset val="204"/>
      </rPr>
      <t xml:space="preserve">Описание: </t>
    </r>
    <r>
      <rPr>
        <sz val="11"/>
        <rFont val="Times New Roman"/>
        <family val="1"/>
        <charset val="204"/>
      </rPr>
      <t xml:space="preserve">Целта на този показател е да се установи дали действителен собственик (ЕК) на едно от дружествата, участващи в проекта, също така е свързан с друго дружество, участващо в проекта (бенефициер, партньор по проекта, изпълнител, подизпълнител, външен доставчик на услуги или член на консорциум), или с дружество, което има връзка с друго участващо дружество или с проекта в качеството на свързано лице. Лице може да има връзка с дружество в качеството на действителен собственик или собственик/управител. За връзка се счита  отдалеченост между две дружества от 4 или по-малко стъпки. Връзката може да се изразява в правни (между дружества) и частни (между дружества и управители/собственици) връзки.
</t>
    </r>
    <r>
      <rPr>
        <b/>
        <u/>
        <sz val="11"/>
        <rFont val="Times New Roman"/>
        <family val="1"/>
        <charset val="204"/>
      </rPr>
      <t>Ниво на изчисляване:</t>
    </r>
    <r>
      <rPr>
        <sz val="11"/>
        <rFont val="Times New Roman"/>
        <family val="1"/>
        <charset val="204"/>
      </rPr>
      <t xml:space="preserve"> Показателят се изчислява за всеки проект, за който в системата е качена информация за действителните собственици (ЕК).
</t>
    </r>
    <r>
      <rPr>
        <b/>
        <u/>
        <sz val="11"/>
        <rFont val="Times New Roman"/>
        <family val="1"/>
        <charset val="204"/>
      </rPr>
      <t xml:space="preserve">Стойност на показателя: </t>
    </r>
    <r>
      <rPr>
        <sz val="11"/>
        <rFont val="Times New Roman"/>
        <family val="1"/>
        <charset val="204"/>
      </rPr>
      <t>Показателят получава стойност от 0 до 10, по скалата, описана в АРАХНЕ, в зависимост от качеството на съвпадението между управителя/собственика в Orbis и действителния собственик (ЕК). Ако за собственик/управител е известна датата на назначаване и тя не се припокрива с периода на валидиране, този собственик/управител не се взема предвид при търсенето на съвпадение със свързаното лице. Начало на периода = началната дата на допустимостта на проекта – 3 години (или края на периода – 3 години, ако началната дата не е известна); край на периода = крайната дата на допустимостта на проекта (или текущата дата, ако крайната дата не е известна).</t>
    </r>
  </si>
  <si>
    <r>
      <rPr>
        <b/>
        <sz val="11"/>
        <rFont val="Times New Roman"/>
        <family val="1"/>
        <charset val="204"/>
      </rPr>
      <t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бенефициера/партньорите/членове на консорциум и др. 
</t>
    </r>
    <r>
      <rPr>
        <b/>
        <u/>
        <sz val="11"/>
        <rFont val="Times New Roman"/>
        <family val="1"/>
        <charset val="204"/>
      </rPr>
      <t xml:space="preserve">
Описание: </t>
    </r>
    <r>
      <rPr>
        <sz val="11"/>
        <rFont val="Times New Roman"/>
        <family val="1"/>
        <charset val="204"/>
      </rPr>
      <t>Целта на този показател е да се установят проектите, при които има връзка между изпълнителите и/или членовете на консорциум. Това включва както правни връзки (между дружества), така и частни връзки (между дружества и свързани физически лица). За връзка се счита отдалеченост между два субекта от 4 или по-малко стъпки.</t>
    </r>
    <r>
      <rPr>
        <b/>
        <u/>
        <sz val="11"/>
        <rFont val="Times New Roman"/>
        <family val="1"/>
        <charset val="204"/>
      </rPr>
      <t xml:space="preserve">
Ниво на изчисляване: </t>
    </r>
    <r>
      <rPr>
        <sz val="11"/>
        <rFont val="Times New Roman"/>
        <family val="1"/>
        <charset val="204"/>
      </rPr>
      <t>Показателят се изчислява за всеки договор.</t>
    </r>
    <r>
      <rPr>
        <b/>
        <u/>
        <sz val="11"/>
        <rFont val="Times New Roman"/>
        <family val="1"/>
        <charset val="204"/>
      </rPr>
      <t xml:space="preserve">
Стойност на показателя: </t>
    </r>
    <r>
      <rPr>
        <sz val="11"/>
        <rFont val="Times New Roman"/>
        <family val="1"/>
        <charset val="204"/>
      </rPr>
      <t xml:space="preserve">Показателят получава стойност от 0 до 10, по скалата, описана в АРАХНЕ.
</t>
    </r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</si>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</sst>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rgb="FF000000"/>
      <name val="Roboto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1"/>
      <color theme="5" tint="-0.499984740745262"/>
      <name val="Times New Roman"/>
      <family val="1"/>
      <charset val="204"/>
    </font>
    <font>
      <b/>
      <sz val="11"/>
      <color theme="5" tint="-0.499984740745262"/>
      <name val="Times New Roman"/>
      <family val="1"/>
      <charset val="204"/>
    </font>
    <font>
      <b/>
      <i/>
      <u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D2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rgb="FFFF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0" borderId="4" xfId="0" applyBorder="1"/>
    <xf numFmtId="0" fontId="2" fillId="0" borderId="4" xfId="0" applyFont="1" applyBorder="1" applyAlignment="1">
      <alignment horizontal="justify" vertical="center" wrapText="1"/>
    </xf>
    <xf numFmtId="0" fontId="0" fillId="0" borderId="5" xfId="0" applyBorder="1"/>
    <xf numFmtId="49" fontId="0" fillId="0" borderId="0" xfId="0" applyNumberFormat="1"/>
    <xf numFmtId="0" fontId="8" fillId="0" borderId="0" xfId="0" applyFont="1"/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4" xfId="0" applyFill="1" applyBorder="1" applyAlignment="1">
      <alignment wrapText="1"/>
    </xf>
    <xf numFmtId="0" fontId="5" fillId="0" borderId="4" xfId="0" applyFont="1" applyBorder="1"/>
    <xf numFmtId="0" fontId="5" fillId="0" borderId="4" xfId="0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0" fontId="7" fillId="0" borderId="4" xfId="0" applyFont="1" applyBorder="1" applyAlignment="1">
      <alignment horizontal="justify" vertical="center" wrapText="1"/>
    </xf>
    <xf numFmtId="49" fontId="0" fillId="0" borderId="9" xfId="0" applyNumberFormat="1" applyBorder="1"/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1" xfId="0" applyBorder="1"/>
    <xf numFmtId="49" fontId="0" fillId="0" borderId="18" xfId="0" applyNumberFormat="1" applyBorder="1"/>
    <xf numFmtId="0" fontId="0" fillId="0" borderId="19" xfId="0" applyBorder="1"/>
    <xf numFmtId="49" fontId="0" fillId="0" borderId="12" xfId="0" applyNumberFormat="1" applyBorder="1"/>
    <xf numFmtId="0" fontId="0" fillId="0" borderId="13" xfId="0" applyBorder="1"/>
    <xf numFmtId="0" fontId="0" fillId="0" borderId="13" xfId="0" applyFill="1" applyBorder="1" applyAlignment="1">
      <alignment wrapText="1"/>
    </xf>
    <xf numFmtId="0" fontId="0" fillId="0" borderId="14" xfId="0" applyBorder="1"/>
    <xf numFmtId="0" fontId="0" fillId="0" borderId="10" xfId="0" applyFill="1" applyBorder="1" applyAlignment="1">
      <alignment wrapText="1"/>
    </xf>
    <xf numFmtId="49" fontId="1" fillId="0" borderId="6" xfId="0" applyNumberFormat="1" applyFont="1" applyBorder="1"/>
    <xf numFmtId="0" fontId="1" fillId="0" borderId="6" xfId="0" applyFont="1" applyBorder="1"/>
    <xf numFmtId="0" fontId="1" fillId="0" borderId="6" xfId="0" applyFont="1" applyBorder="1" applyAlignment="1">
      <alignment wrapText="1"/>
    </xf>
    <xf numFmtId="49" fontId="1" fillId="0" borderId="4" xfId="0" applyNumberFormat="1" applyFont="1" applyBorder="1"/>
    <xf numFmtId="0" fontId="1" fillId="0" borderId="4" xfId="0" applyFont="1" applyBorder="1"/>
    <xf numFmtId="0" fontId="1" fillId="0" borderId="4" xfId="0" applyFont="1" applyFill="1" applyBorder="1" applyAlignment="1">
      <alignment wrapText="1"/>
    </xf>
    <xf numFmtId="49" fontId="1" fillId="0" borderId="5" xfId="0" applyNumberFormat="1" applyFont="1" applyBorder="1"/>
    <xf numFmtId="0" fontId="1" fillId="0" borderId="5" xfId="0" applyFont="1" applyBorder="1"/>
    <xf numFmtId="0" fontId="1" fillId="0" borderId="5" xfId="0" applyFont="1" applyFill="1" applyBorder="1" applyAlignment="1">
      <alignment wrapText="1"/>
    </xf>
    <xf numFmtId="0" fontId="0" fillId="4" borderId="19" xfId="0" applyFill="1" applyBorder="1"/>
    <xf numFmtId="0" fontId="0" fillId="4" borderId="14" xfId="0" applyFill="1" applyBorder="1"/>
    <xf numFmtId="0" fontId="5" fillId="0" borderId="19" xfId="0" applyFont="1" applyBorder="1"/>
    <xf numFmtId="49" fontId="0" fillId="4" borderId="9" xfId="0" applyNumberFormat="1" applyFill="1" applyBorder="1"/>
    <xf numFmtId="0" fontId="0" fillId="4" borderId="10" xfId="0" applyFill="1" applyBorder="1"/>
    <xf numFmtId="0" fontId="0" fillId="4" borderId="10" xfId="0" applyFill="1" applyBorder="1" applyAlignment="1">
      <alignment wrapText="1"/>
    </xf>
    <xf numFmtId="0" fontId="0" fillId="4" borderId="11" xfId="0" applyFill="1" applyBorder="1"/>
    <xf numFmtId="49" fontId="0" fillId="0" borderId="5" xfId="0" applyNumberFormat="1" applyBorder="1"/>
    <xf numFmtId="0" fontId="6" fillId="0" borderId="5" xfId="0" applyFont="1" applyBorder="1"/>
    <xf numFmtId="0" fontId="0" fillId="0" borderId="5" xfId="0" applyBorder="1" applyAlignment="1">
      <alignment wrapText="1"/>
    </xf>
    <xf numFmtId="49" fontId="0" fillId="0" borderId="33" xfId="0" applyNumberFormat="1" applyBorder="1"/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35" xfId="0" applyBorder="1"/>
    <xf numFmtId="49" fontId="8" fillId="0" borderId="34" xfId="0" applyNumberFormat="1" applyFont="1" applyBorder="1"/>
    <xf numFmtId="0" fontId="8" fillId="0" borderId="34" xfId="0" applyFont="1" applyBorder="1"/>
    <xf numFmtId="0" fontId="8" fillId="0" borderId="34" xfId="0" applyFont="1" applyBorder="1" applyAlignment="1">
      <alignment wrapText="1"/>
    </xf>
    <xf numFmtId="0" fontId="0" fillId="0" borderId="4" xfId="0" applyBorder="1" applyAlignment="1">
      <alignment horizontal="left" wrapText="1"/>
    </xf>
    <xf numFmtId="0" fontId="0" fillId="7" borderId="13" xfId="0" applyFill="1" applyBorder="1" applyAlignment="1">
      <alignment wrapText="1"/>
    </xf>
    <xf numFmtId="0" fontId="0" fillId="0" borderId="4" xfId="0" applyFill="1" applyBorder="1" applyAlignment="1">
      <alignment horizontal="left" wrapText="1"/>
    </xf>
    <xf numFmtId="0" fontId="0" fillId="7" borderId="4" xfId="0" applyFill="1" applyBorder="1" applyAlignment="1">
      <alignment horizontal="left" wrapText="1"/>
    </xf>
    <xf numFmtId="0" fontId="9" fillId="0" borderId="5" xfId="0" applyFont="1" applyBorder="1"/>
    <xf numFmtId="0" fontId="9" fillId="0" borderId="5" xfId="0" applyFont="1" applyBorder="1" applyAlignment="1">
      <alignment horizontal="right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4" borderId="0" xfId="0" applyFont="1" applyFill="1"/>
    <xf numFmtId="0" fontId="9" fillId="7" borderId="0" xfId="0" applyFont="1" applyFill="1"/>
    <xf numFmtId="0" fontId="9" fillId="0" borderId="29" xfId="0" applyFont="1" applyFill="1" applyBorder="1" applyAlignment="1">
      <alignment horizontal="center"/>
    </xf>
    <xf numFmtId="0" fontId="9" fillId="0" borderId="0" xfId="0" applyFont="1" applyFill="1"/>
    <xf numFmtId="0" fontId="9" fillId="6" borderId="0" xfId="0" applyFont="1" applyFill="1"/>
    <xf numFmtId="0" fontId="10" fillId="2" borderId="2" xfId="0" applyFont="1" applyFill="1" applyBorder="1" applyAlignment="1">
      <alignment horizontal="right" wrapText="1"/>
    </xf>
    <xf numFmtId="0" fontId="9" fillId="0" borderId="0" xfId="0" applyFont="1" applyAlignment="1">
      <alignment horizontal="center"/>
    </xf>
    <xf numFmtId="0" fontId="9" fillId="7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4" xfId="0" applyFont="1" applyFill="1" applyBorder="1"/>
    <xf numFmtId="0" fontId="9" fillId="5" borderId="0" xfId="0" applyFont="1" applyFill="1"/>
    <xf numFmtId="0" fontId="9" fillId="0" borderId="4" xfId="0" applyFont="1" applyBorder="1" applyAlignment="1">
      <alignment horizontal="right"/>
    </xf>
    <xf numFmtId="0" fontId="9" fillId="0" borderId="29" xfId="0" applyFont="1" applyBorder="1" applyAlignment="1">
      <alignment horizontal="center"/>
    </xf>
    <xf numFmtId="0" fontId="9" fillId="0" borderId="26" xfId="0" applyFont="1" applyBorder="1" applyAlignment="1">
      <alignment horizontal="center" vertical="center"/>
    </xf>
    <xf numFmtId="0" fontId="9" fillId="4" borderId="27" xfId="0" applyFont="1" applyFill="1" applyBorder="1"/>
    <xf numFmtId="0" fontId="9" fillId="5" borderId="27" xfId="0" applyFont="1" applyFill="1" applyBorder="1"/>
    <xf numFmtId="0" fontId="9" fillId="0" borderId="27" xfId="0" applyFont="1" applyBorder="1"/>
    <xf numFmtId="0" fontId="9" fillId="0" borderId="28" xfId="0" applyFont="1" applyBorder="1" applyAlignment="1">
      <alignment horizontal="right"/>
    </xf>
    <xf numFmtId="0" fontId="9" fillId="7" borderId="27" xfId="0" applyFont="1" applyFill="1" applyBorder="1"/>
    <xf numFmtId="0" fontId="9" fillId="0" borderId="32" xfId="0" applyFont="1" applyBorder="1" applyAlignment="1">
      <alignment horizontal="center"/>
    </xf>
    <xf numFmtId="0" fontId="9" fillId="0" borderId="27" xfId="0" applyFont="1" applyFill="1" applyBorder="1"/>
    <xf numFmtId="0" fontId="9" fillId="6" borderId="27" xfId="0" applyFont="1" applyFill="1" applyBorder="1"/>
    <xf numFmtId="0" fontId="9" fillId="0" borderId="4" xfId="0" applyFont="1" applyBorder="1"/>
    <xf numFmtId="0" fontId="9" fillId="0" borderId="4" xfId="0" applyFont="1" applyBorder="1" applyAlignment="1">
      <alignment horizontal="center"/>
    </xf>
    <xf numFmtId="0" fontId="10" fillId="2" borderId="4" xfId="0" applyFont="1" applyFill="1" applyBorder="1" applyAlignment="1">
      <alignment horizontal="right"/>
    </xf>
    <xf numFmtId="0" fontId="10" fillId="2" borderId="4" xfId="0" applyFont="1" applyFill="1" applyBorder="1"/>
    <xf numFmtId="0" fontId="9" fillId="2" borderId="4" xfId="0" applyFont="1" applyFill="1" applyBorder="1" applyAlignment="1">
      <alignment horizontal="center"/>
    </xf>
    <xf numFmtId="0" fontId="9" fillId="4" borderId="0" xfId="0" applyFont="1" applyFill="1" applyBorder="1"/>
    <xf numFmtId="0" fontId="9" fillId="5" borderId="0" xfId="0" applyFont="1" applyFill="1" applyBorder="1"/>
    <xf numFmtId="0" fontId="11" fillId="7" borderId="0" xfId="0" applyFont="1" applyFill="1" applyBorder="1" applyAlignment="1">
      <alignment horizontal="center"/>
    </xf>
    <xf numFmtId="0" fontId="11" fillId="0" borderId="29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13" xfId="0" applyFont="1" applyFill="1" applyBorder="1"/>
    <xf numFmtId="0" fontId="9" fillId="0" borderId="6" xfId="0" applyFont="1" applyFill="1" applyBorder="1"/>
    <xf numFmtId="0" fontId="9" fillId="0" borderId="25" xfId="0" applyFont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wrapText="1"/>
    </xf>
    <xf numFmtId="0" fontId="11" fillId="4" borderId="27" xfId="0" applyFont="1" applyFill="1" applyBorder="1"/>
    <xf numFmtId="0" fontId="9" fillId="0" borderId="27" xfId="0" applyFont="1" applyBorder="1" applyAlignment="1">
      <alignment horizontal="right"/>
    </xf>
    <xf numFmtId="0" fontId="9" fillId="0" borderId="5" xfId="0" applyFont="1" applyFill="1" applyBorder="1"/>
    <xf numFmtId="0" fontId="9" fillId="0" borderId="4" xfId="0" applyFont="1" applyBorder="1" applyAlignment="1">
      <alignment horizontal="center" vertical="center"/>
    </xf>
    <xf numFmtId="0" fontId="9" fillId="4" borderId="4" xfId="0" applyFont="1" applyFill="1" applyBorder="1"/>
    <xf numFmtId="0" fontId="9" fillId="7" borderId="4" xfId="0" applyFont="1" applyFill="1" applyBorder="1"/>
    <xf numFmtId="0" fontId="9" fillId="0" borderId="4" xfId="0" applyFont="1" applyFill="1" applyBorder="1" applyAlignment="1">
      <alignment horizontal="center"/>
    </xf>
    <xf numFmtId="0" fontId="9" fillId="6" borderId="4" xfId="0" applyFont="1" applyFill="1" applyBorder="1"/>
    <xf numFmtId="0" fontId="9" fillId="0" borderId="36" xfId="0" applyFont="1" applyFill="1" applyBorder="1"/>
    <xf numFmtId="0" fontId="9" fillId="5" borderId="4" xfId="0" applyFont="1" applyFill="1" applyBorder="1"/>
    <xf numFmtId="0" fontId="9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right"/>
    </xf>
    <xf numFmtId="0" fontId="9" fillId="5" borderId="29" xfId="0" applyFont="1" applyFill="1" applyBorder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0" fillId="7" borderId="23" xfId="0" applyFont="1" applyFill="1" applyBorder="1" applyAlignment="1">
      <alignment horizontal="justify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5" borderId="4" xfId="0" applyFont="1" applyFill="1" applyBorder="1" applyAlignment="1">
      <alignment horizontal="justify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28" xfId="0" applyFont="1" applyBorder="1" applyAlignment="1">
      <alignment horizontal="right" vertical="center" wrapText="1"/>
    </xf>
    <xf numFmtId="0" fontId="9" fillId="0" borderId="28" xfId="0" applyFont="1" applyBorder="1" applyAlignment="1">
      <alignment horizontal="justify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10" fillId="7" borderId="0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center" wrapText="1"/>
    </xf>
    <xf numFmtId="0" fontId="10" fillId="3" borderId="0" xfId="0" applyFont="1" applyFill="1" applyBorder="1" applyAlignment="1">
      <alignment horizontal="justify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9" fillId="0" borderId="28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horizontal="justify"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9" fillId="0" borderId="13" xfId="0" applyFont="1" applyBorder="1" applyAlignment="1">
      <alignment horizontal="justify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justify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right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justify" vertical="center" wrapText="1"/>
    </xf>
    <xf numFmtId="0" fontId="9" fillId="8" borderId="0" xfId="0" applyFont="1" applyFill="1"/>
    <xf numFmtId="0" fontId="10" fillId="8" borderId="4" xfId="0" applyFont="1" applyFill="1" applyBorder="1" applyAlignment="1">
      <alignment horizontal="right"/>
    </xf>
    <xf numFmtId="0" fontId="10" fillId="8" borderId="4" xfId="0" applyFont="1" applyFill="1" applyBorder="1"/>
    <xf numFmtId="0" fontId="9" fillId="8" borderId="0" xfId="0" applyFont="1" applyFill="1" applyAlignment="1">
      <alignment horizontal="center"/>
    </xf>
    <xf numFmtId="0" fontId="10" fillId="8" borderId="0" xfId="0" applyFont="1" applyFill="1"/>
    <xf numFmtId="0" fontId="10" fillId="8" borderId="0" xfId="0" applyFont="1" applyFill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justify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justify" vertical="center" wrapText="1"/>
    </xf>
    <xf numFmtId="0" fontId="9" fillId="9" borderId="13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9" fillId="0" borderId="5" xfId="0" applyFont="1" applyFill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9" fillId="5" borderId="13" xfId="0" applyFont="1" applyFill="1" applyBorder="1" applyAlignment="1">
      <alignment horizontal="justify" vertical="center" wrapText="1"/>
    </xf>
    <xf numFmtId="0" fontId="9" fillId="5" borderId="13" xfId="0" applyFont="1" applyFill="1" applyBorder="1"/>
    <xf numFmtId="0" fontId="9" fillId="5" borderId="1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9" fillId="6" borderId="7" xfId="0" applyFont="1" applyFill="1" applyBorder="1"/>
    <xf numFmtId="0" fontId="10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2" borderId="4" xfId="0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justify" vertical="center" wrapText="1"/>
    </xf>
    <xf numFmtId="0" fontId="10" fillId="3" borderId="6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0" fontId="9" fillId="2" borderId="15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center" wrapText="1"/>
    </xf>
    <xf numFmtId="0" fontId="10" fillId="2" borderId="15" xfId="0" applyFont="1" applyFill="1" applyBorder="1" applyAlignment="1">
      <alignment horizontal="left" wrapText="1"/>
    </xf>
    <xf numFmtId="0" fontId="10" fillId="2" borderId="16" xfId="0" applyFont="1" applyFill="1" applyBorder="1" applyAlignment="1">
      <alignment horizontal="left" wrapText="1"/>
    </xf>
    <xf numFmtId="0" fontId="10" fillId="2" borderId="17" xfId="0" applyFont="1" applyFill="1" applyBorder="1" applyAlignment="1">
      <alignment horizontal="left" wrapText="1"/>
    </xf>
    <xf numFmtId="0" fontId="9" fillId="2" borderId="15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justify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5" fillId="0" borderId="5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A8D8E-DB36-4BC6-9687-BDCD15071CF6}">
  <dimension ref="A1:CD68"/>
  <sheetViews>
    <sheetView zoomScale="68" zoomScaleNormal="68" workbookViewId="0">
      <selection activeCell="E1" sqref="E1"/>
    </sheetView>
  </sheetViews>
  <sheetFormatPr defaultColWidth="9.140625" defaultRowHeight="15" x14ac:dyDescent="0.25"/>
  <cols>
    <col min="1" max="1" width="4.7109375" style="58" customWidth="1"/>
    <col min="2" max="2" width="37.140625" style="58" customWidth="1"/>
    <col min="3" max="3" width="11.5703125" style="58" customWidth="1"/>
    <col min="4" max="4" width="9" style="59" hidden="1" customWidth="1"/>
    <col min="5" max="5" width="108" style="58" customWidth="1"/>
    <col min="6" max="6" width="13" style="173" customWidth="1"/>
    <col min="7" max="7" width="9.140625" style="57" hidden="1" customWidth="1"/>
    <col min="8" max="11" width="9.140625" style="58" hidden="1" customWidth="1"/>
    <col min="12" max="12" width="9.140625" style="59" hidden="1" customWidth="1"/>
    <col min="13" max="13" width="61.85546875" style="58" hidden="1" customWidth="1"/>
    <col min="14" max="14" width="9.140625" style="60" hidden="1" customWidth="1"/>
    <col min="15" max="17" width="9.140625" style="58" hidden="1" customWidth="1"/>
    <col min="18" max="18" width="9.140625" style="61" hidden="1" customWidth="1"/>
    <col min="19" max="19" width="9.140625" style="62" hidden="1" customWidth="1"/>
    <col min="20" max="20" width="9.140625" style="63" hidden="1" customWidth="1"/>
    <col min="21" max="21" width="9.140625" style="58" hidden="1" customWidth="1"/>
    <col min="22" max="22" width="8.42578125" style="58" hidden="1" customWidth="1"/>
    <col min="23" max="23" width="55.7109375" style="58" hidden="1" customWidth="1"/>
    <col min="24" max="24" width="8.28515625" style="58" hidden="1" customWidth="1"/>
    <col min="25" max="25" width="9.140625" style="58" hidden="1" customWidth="1"/>
    <col min="26" max="26" width="8.85546875" style="58" hidden="1" customWidth="1"/>
    <col min="27" max="27" width="8.28515625" style="58" hidden="1" customWidth="1"/>
    <col min="28" max="28" width="9.140625" style="64" hidden="1" customWidth="1"/>
    <col min="29" max="82" width="9.140625" style="96"/>
    <col min="83" max="16384" width="9.140625" style="58"/>
  </cols>
  <sheetData>
    <row r="1" spans="1:28" ht="20.25" thickBot="1" x14ac:dyDescent="0.4">
      <c r="A1" s="54"/>
      <c r="B1" s="54"/>
      <c r="C1" s="54"/>
      <c r="D1" s="55"/>
      <c r="E1" s="212" t="s">
        <v>216</v>
      </c>
      <c r="F1" s="56"/>
    </row>
    <row r="2" spans="1:28" ht="34.5" customHeight="1" thickBot="1" x14ac:dyDescent="0.3">
      <c r="A2" s="193" t="s">
        <v>56</v>
      </c>
      <c r="B2" s="194"/>
      <c r="C2" s="195"/>
      <c r="D2" s="65" t="s">
        <v>58</v>
      </c>
      <c r="E2" s="196"/>
      <c r="F2" s="197"/>
    </row>
    <row r="3" spans="1:28" ht="22.5" customHeight="1" thickBot="1" x14ac:dyDescent="0.3">
      <c r="A3" s="198" t="s">
        <v>57</v>
      </c>
      <c r="B3" s="199"/>
      <c r="C3" s="200"/>
      <c r="D3" s="65"/>
      <c r="E3" s="201"/>
      <c r="F3" s="202"/>
    </row>
    <row r="4" spans="1:28" ht="15.75" thickBot="1" x14ac:dyDescent="0.3"/>
    <row r="5" spans="1:28" ht="15.75" thickBot="1" x14ac:dyDescent="0.3">
      <c r="L5" s="192" t="s">
        <v>59</v>
      </c>
      <c r="M5" s="187"/>
      <c r="N5" s="187"/>
      <c r="O5" s="187"/>
      <c r="P5" s="187"/>
      <c r="Q5" s="188"/>
      <c r="R5" s="67"/>
      <c r="T5" s="68"/>
      <c r="U5" s="173"/>
      <c r="V5" s="192" t="s">
        <v>60</v>
      </c>
      <c r="W5" s="187"/>
      <c r="X5" s="187"/>
      <c r="Y5" s="187"/>
      <c r="Z5" s="187"/>
      <c r="AA5" s="188"/>
    </row>
    <row r="6" spans="1:28" x14ac:dyDescent="0.25">
      <c r="A6" s="203" t="s">
        <v>10</v>
      </c>
      <c r="B6" s="203"/>
      <c r="C6" s="203"/>
      <c r="D6" s="203"/>
      <c r="E6" s="203"/>
      <c r="F6" s="203"/>
      <c r="L6" s="203" t="s">
        <v>10</v>
      </c>
      <c r="M6" s="203"/>
      <c r="N6" s="203"/>
      <c r="O6" s="203"/>
      <c r="P6" s="203"/>
      <c r="Q6" s="203"/>
      <c r="R6" s="114"/>
      <c r="S6" s="115"/>
      <c r="T6" s="116"/>
      <c r="U6" s="172"/>
      <c r="V6" s="203" t="s">
        <v>10</v>
      </c>
      <c r="W6" s="203"/>
      <c r="X6" s="203"/>
      <c r="Y6" s="203"/>
      <c r="Z6" s="203"/>
      <c r="AA6" s="203"/>
    </row>
    <row r="7" spans="1:28" ht="39.75" customHeight="1" x14ac:dyDescent="0.25">
      <c r="A7" s="118" t="s">
        <v>0</v>
      </c>
      <c r="B7" s="118" t="s">
        <v>1</v>
      </c>
      <c r="C7" s="118" t="s">
        <v>2</v>
      </c>
      <c r="D7" s="119" t="s">
        <v>156</v>
      </c>
      <c r="E7" s="118" t="s">
        <v>3</v>
      </c>
      <c r="F7" s="118" t="s">
        <v>4</v>
      </c>
      <c r="G7" s="118" t="s">
        <v>61</v>
      </c>
      <c r="H7" s="120" t="s">
        <v>2</v>
      </c>
      <c r="I7" s="119" t="s">
        <v>58</v>
      </c>
      <c r="J7" s="118" t="s">
        <v>4</v>
      </c>
      <c r="K7" s="119" t="s">
        <v>58</v>
      </c>
      <c r="L7" s="119" t="s">
        <v>0</v>
      </c>
      <c r="M7" s="118" t="s">
        <v>1</v>
      </c>
      <c r="N7" s="118" t="s">
        <v>2</v>
      </c>
      <c r="O7" s="119" t="s">
        <v>156</v>
      </c>
      <c r="P7" s="118" t="s">
        <v>3</v>
      </c>
      <c r="Q7" s="118" t="s">
        <v>4</v>
      </c>
      <c r="R7" s="121"/>
      <c r="S7" s="122" t="s">
        <v>61</v>
      </c>
      <c r="T7" s="123" t="s">
        <v>2</v>
      </c>
      <c r="U7" s="119" t="s">
        <v>58</v>
      </c>
      <c r="V7" s="119" t="s">
        <v>0</v>
      </c>
      <c r="W7" s="118" t="s">
        <v>1</v>
      </c>
      <c r="X7" s="118" t="s">
        <v>2</v>
      </c>
      <c r="Y7" s="119" t="s">
        <v>156</v>
      </c>
      <c r="Z7" s="118" t="s">
        <v>3</v>
      </c>
      <c r="AA7" s="118" t="s">
        <v>4</v>
      </c>
    </row>
    <row r="8" spans="1:28" ht="119.25" customHeight="1" x14ac:dyDescent="0.25">
      <c r="A8" s="124">
        <v>1</v>
      </c>
      <c r="B8" s="124" t="s">
        <v>5</v>
      </c>
      <c r="C8" s="125"/>
      <c r="D8" s="69" t="str">
        <f>IF(C8="","",(IF(C8=0,10,(VLOOKUP(B8,'1'!$F$1:$G$121,2,FALSE)))))</f>
        <v/>
      </c>
      <c r="E8" s="175" t="s">
        <v>172</v>
      </c>
      <c r="F8" s="126"/>
      <c r="G8" s="57">
        <v>1</v>
      </c>
      <c r="H8" s="60" t="str">
        <f>R8</f>
        <v/>
      </c>
      <c r="I8" s="70" t="str">
        <f>O8</f>
        <v/>
      </c>
      <c r="J8" s="70" t="str">
        <f>AB8</f>
        <v/>
      </c>
      <c r="K8" s="58" t="str">
        <f>Y8</f>
        <v/>
      </c>
      <c r="L8" s="59" cm="1">
        <f t="array" ref="L8:Q12">_xlfn._xlws.SORT(A8:F12,3,-1,FALSE)</f>
        <v>1</v>
      </c>
      <c r="M8" s="124" t="str">
        <v>Изпълнители с невалиден ДДС номер</v>
      </c>
      <c r="N8" s="124">
        <v>0</v>
      </c>
      <c r="O8" s="71" t="str">
        <v/>
      </c>
      <c r="P8" s="124" t="str">
        <v xml:space="preserve">Показателят НЕ се преоценява. Вписва се изчислента оценка от АРАХНЕ.
</v>
      </c>
      <c r="Q8" s="124">
        <v>0</v>
      </c>
      <c r="R8" s="61" t="str">
        <f>IF(VLOOKUP(M8,$B$8:$F$13,2,FALSE)="","",VLOOKUP(M8,$B$8:$F$13,2,FALSE))</f>
        <v/>
      </c>
      <c r="S8" s="72">
        <v>1</v>
      </c>
      <c r="T8" s="63" t="str">
        <f>AB8</f>
        <v/>
      </c>
      <c r="U8" s="70" t="str">
        <f>Y8</f>
        <v/>
      </c>
      <c r="V8" s="58" cm="1">
        <f t="array" ref="V8:AA12">_xlfn._xlws.SORT(A8:F12,6,-1,FALSE)</f>
        <v>1</v>
      </c>
      <c r="W8" s="58" t="str">
        <v>Изпълнители с невалиден ДДС номер</v>
      </c>
      <c r="X8" s="58">
        <v>0</v>
      </c>
      <c r="Y8" s="58" t="str">
        <v/>
      </c>
      <c r="Z8" s="58" t="str">
        <v xml:space="preserve">Показателят НЕ се преоценява. Вписва се изчислента оценка от АРАХНЕ.
</v>
      </c>
      <c r="AA8" s="58">
        <v>0</v>
      </c>
      <c r="AB8" s="64" t="str">
        <f>IF(VLOOKUP(W8,$B$8:$F$13,5,FALSE)="","",VLOOKUP(W8,$B$8:$F$13,5,FALSE))</f>
        <v/>
      </c>
    </row>
    <row r="9" spans="1:28" ht="83.25" customHeight="1" x14ac:dyDescent="0.25">
      <c r="A9" s="124">
        <v>2</v>
      </c>
      <c r="B9" s="124" t="s">
        <v>6</v>
      </c>
      <c r="C9" s="124"/>
      <c r="D9" s="69" t="str">
        <f>IF(C9="","",(IF(C9=0,10,(VLOOKUP(B9,'1'!$F$1:$G$121,2,FALSE)))))</f>
        <v/>
      </c>
      <c r="E9" s="138"/>
      <c r="F9" s="126"/>
      <c r="G9" s="57">
        <v>2</v>
      </c>
      <c r="H9" s="60" t="str">
        <f t="shared" ref="H9:H12" si="0">R9</f>
        <v/>
      </c>
      <c r="I9" s="70" t="str">
        <f t="shared" ref="I9:I12" si="1">O9</f>
        <v/>
      </c>
      <c r="J9" s="70" t="str">
        <f t="shared" ref="J9:J12" si="2">AB9</f>
        <v/>
      </c>
      <c r="K9" s="58" t="str">
        <f t="shared" ref="K9:K12" si="3">Y9</f>
        <v/>
      </c>
      <c r="L9" s="127">
        <v>2</v>
      </c>
      <c r="M9" s="124" t="str">
        <v>Брой членове на консорциума</v>
      </c>
      <c r="N9" s="124">
        <v>0</v>
      </c>
      <c r="O9" s="71" t="str">
        <v/>
      </c>
      <c r="P9" s="124">
        <v>0</v>
      </c>
      <c r="Q9" s="124">
        <v>0</v>
      </c>
      <c r="R9" s="61" t="str">
        <f t="shared" ref="R9:R12" si="4">IF(VLOOKUP(M9,$B$8:$F$13,2,FALSE)="","",VLOOKUP(M9,$B$8:$F$13,2,FALSE))</f>
        <v/>
      </c>
      <c r="S9" s="72">
        <v>2</v>
      </c>
      <c r="T9" s="63" t="str">
        <f t="shared" ref="T9:T12" si="5">AB9</f>
        <v/>
      </c>
      <c r="U9" s="70" t="str">
        <f t="shared" ref="U9:U12" si="6">Y9</f>
        <v/>
      </c>
      <c r="V9" s="58">
        <v>2</v>
      </c>
      <c r="W9" s="58" t="str">
        <v>Брой членове на консорциума</v>
      </c>
      <c r="X9" s="58">
        <v>0</v>
      </c>
      <c r="Y9" s="58" t="str">
        <v/>
      </c>
      <c r="Z9" s="58">
        <v>0</v>
      </c>
      <c r="AA9" s="58">
        <v>0</v>
      </c>
      <c r="AB9" s="64" t="str">
        <f t="shared" ref="AB9:AB12" si="7">IF(VLOOKUP(W9,$B$8:$F$13,5,FALSE)="","",VLOOKUP(W9,$B$8:$F$13,5,FALSE))</f>
        <v/>
      </c>
    </row>
    <row r="10" spans="1:28" ht="83.25" customHeight="1" x14ac:dyDescent="0.25">
      <c r="A10" s="124">
        <v>3</v>
      </c>
      <c r="B10" s="124" t="s">
        <v>7</v>
      </c>
      <c r="C10" s="124"/>
      <c r="D10" s="69" t="str">
        <f>IF(C10="","",(IF(C10=0,10,(VLOOKUP(B10,'1'!$F$1:$G$121,2,FALSE)))))</f>
        <v/>
      </c>
      <c r="E10" s="138"/>
      <c r="F10" s="126"/>
      <c r="G10" s="57">
        <v>3</v>
      </c>
      <c r="H10" s="60" t="str">
        <f t="shared" si="0"/>
        <v/>
      </c>
      <c r="I10" s="70" t="str">
        <f t="shared" si="1"/>
        <v/>
      </c>
      <c r="J10" s="70" t="str">
        <f t="shared" si="2"/>
        <v/>
      </c>
      <c r="K10" s="58" t="str">
        <f t="shared" si="3"/>
        <v/>
      </c>
      <c r="L10" s="127">
        <v>3</v>
      </c>
      <c r="M10" s="124" t="str">
        <v>Ключови експерти, свързани с множество проекти</v>
      </c>
      <c r="N10" s="124">
        <v>0</v>
      </c>
      <c r="O10" s="71" t="str">
        <v/>
      </c>
      <c r="P10" s="124">
        <v>0</v>
      </c>
      <c r="Q10" s="124">
        <v>0</v>
      </c>
      <c r="R10" s="61" t="str">
        <f t="shared" si="4"/>
        <v/>
      </c>
      <c r="S10" s="72">
        <v>3</v>
      </c>
      <c r="T10" s="63" t="str">
        <f t="shared" si="5"/>
        <v/>
      </c>
      <c r="U10" s="70" t="str">
        <f t="shared" si="6"/>
        <v/>
      </c>
      <c r="V10" s="58">
        <v>3</v>
      </c>
      <c r="W10" s="58" t="str">
        <v>Ключови експерти, свързани с множество проекти</v>
      </c>
      <c r="X10" s="58">
        <v>0</v>
      </c>
      <c r="Y10" s="58" t="str">
        <v/>
      </c>
      <c r="Z10" s="58">
        <v>0</v>
      </c>
      <c r="AA10" s="58">
        <v>0</v>
      </c>
      <c r="AB10" s="64" t="str">
        <f t="shared" si="7"/>
        <v/>
      </c>
    </row>
    <row r="11" spans="1:28" ht="83.25" customHeight="1" x14ac:dyDescent="0.25">
      <c r="A11" s="124">
        <v>4</v>
      </c>
      <c r="B11" s="124" t="s">
        <v>8</v>
      </c>
      <c r="C11" s="124"/>
      <c r="D11" s="69" t="str">
        <f>IF(C11="","",(IF(C11=0,10,(VLOOKUP(B11,'1'!$F$1:$G$121,2,FALSE)))))</f>
        <v/>
      </c>
      <c r="E11" s="138"/>
      <c r="F11" s="126"/>
      <c r="G11" s="57">
        <v>4</v>
      </c>
      <c r="H11" s="60" t="str">
        <f t="shared" si="0"/>
        <v/>
      </c>
      <c r="I11" s="70" t="str">
        <f t="shared" si="1"/>
        <v/>
      </c>
      <c r="J11" s="70" t="str">
        <f t="shared" si="2"/>
        <v/>
      </c>
      <c r="K11" s="58" t="str">
        <f t="shared" si="3"/>
        <v/>
      </c>
      <c r="L11" s="127">
        <v>4</v>
      </c>
      <c r="M11" s="124" t="str">
        <v>Договорена сума спрямо годишен оборот на изпълнителя</v>
      </c>
      <c r="N11" s="124">
        <v>0</v>
      </c>
      <c r="O11" s="71" t="str">
        <v/>
      </c>
      <c r="P11" s="124">
        <v>0</v>
      </c>
      <c r="Q11" s="124">
        <v>0</v>
      </c>
      <c r="R11" s="61" t="str">
        <f t="shared" si="4"/>
        <v/>
      </c>
      <c r="S11" s="72">
        <v>4</v>
      </c>
      <c r="T11" s="63" t="str">
        <f t="shared" si="5"/>
        <v/>
      </c>
      <c r="U11" s="70" t="str">
        <f t="shared" si="6"/>
        <v/>
      </c>
      <c r="V11" s="58">
        <v>4</v>
      </c>
      <c r="W11" s="58" t="str">
        <v>Договорена сума спрямо годишен оборот на изпълнителя</v>
      </c>
      <c r="X11" s="58">
        <v>0</v>
      </c>
      <c r="Y11" s="58" t="str">
        <v/>
      </c>
      <c r="Z11" s="58">
        <v>0</v>
      </c>
      <c r="AA11" s="58">
        <v>0</v>
      </c>
      <c r="AB11" s="64" t="str">
        <f t="shared" si="7"/>
        <v/>
      </c>
    </row>
    <row r="12" spans="1:28" ht="83.25" customHeight="1" thickBot="1" x14ac:dyDescent="0.3">
      <c r="A12" s="124">
        <v>5</v>
      </c>
      <c r="B12" s="124" t="s">
        <v>9</v>
      </c>
      <c r="C12" s="124"/>
      <c r="D12" s="69" t="str">
        <f>IF(C12="","",(IF(C12=0,10,(VLOOKUP(B12,'1'!$F$1:$G$121,2,FALSE)))))</f>
        <v/>
      </c>
      <c r="E12" s="138"/>
      <c r="F12" s="126"/>
      <c r="G12" s="73">
        <v>5</v>
      </c>
      <c r="H12" s="60" t="str">
        <f t="shared" si="0"/>
        <v/>
      </c>
      <c r="I12" s="75" t="str">
        <f t="shared" si="1"/>
        <v/>
      </c>
      <c r="J12" s="70" t="str">
        <f t="shared" si="2"/>
        <v/>
      </c>
      <c r="K12" s="76" t="str">
        <f t="shared" si="3"/>
        <v/>
      </c>
      <c r="L12" s="128">
        <v>5</v>
      </c>
      <c r="M12" s="129" t="str">
        <v>Външен доставчик на услуги</v>
      </c>
      <c r="N12" s="129">
        <v>0</v>
      </c>
      <c r="O12" s="77" t="str">
        <v/>
      </c>
      <c r="P12" s="129">
        <v>0</v>
      </c>
      <c r="Q12" s="129">
        <v>0</v>
      </c>
      <c r="R12" s="78" t="str">
        <f t="shared" si="4"/>
        <v/>
      </c>
      <c r="S12" s="79">
        <v>5</v>
      </c>
      <c r="T12" s="80" t="str">
        <f t="shared" si="5"/>
        <v/>
      </c>
      <c r="U12" s="75" t="str">
        <f t="shared" si="6"/>
        <v/>
      </c>
      <c r="V12" s="76">
        <v>5</v>
      </c>
      <c r="W12" s="76" t="str">
        <v>Външен доставчик на услуги</v>
      </c>
      <c r="X12" s="76">
        <v>0</v>
      </c>
      <c r="Y12" s="76" t="str">
        <v/>
      </c>
      <c r="Z12" s="76">
        <v>0</v>
      </c>
      <c r="AA12" s="76">
        <v>0</v>
      </c>
      <c r="AB12" s="81" t="str">
        <f t="shared" si="7"/>
        <v/>
      </c>
    </row>
    <row r="13" spans="1:28" ht="15.75" thickTop="1" x14ac:dyDescent="0.25">
      <c r="A13" s="82"/>
      <c r="B13" s="82"/>
      <c r="D13" s="71"/>
      <c r="E13" s="82"/>
      <c r="F13" s="83"/>
      <c r="H13" s="60">
        <f>SUM(H8:H12)</f>
        <v>0</v>
      </c>
      <c r="I13" s="70">
        <f>IF(SUM(I8:I12)&lt;30,30,SUM(I8:I12))</f>
        <v>30</v>
      </c>
      <c r="J13" s="70">
        <f>SUM(J8:J12)</f>
        <v>0</v>
      </c>
      <c r="K13" s="70">
        <f>IF(SUM(K8:K12)&lt;30,30,SUM(K8:K12))</f>
        <v>30</v>
      </c>
      <c r="S13" s="130"/>
      <c r="T13" s="131">
        <f>SUM(T8:T12)</f>
        <v>0</v>
      </c>
      <c r="U13" s="132">
        <f>SUM(U8:U12)</f>
        <v>0</v>
      </c>
    </row>
    <row r="14" spans="1:28" ht="15" customHeight="1" x14ac:dyDescent="0.25">
      <c r="A14" s="204" t="s">
        <v>10</v>
      </c>
      <c r="B14" s="205"/>
      <c r="C14" s="158">
        <f>ROUND(((H13/I13)*50),0)</f>
        <v>0</v>
      </c>
      <c r="D14" s="159"/>
      <c r="E14" s="160" t="s">
        <v>11</v>
      </c>
      <c r="F14" s="161" t="e">
        <f>ROUND(((T13/U13)*50),0)</f>
        <v>#DIV/0!</v>
      </c>
    </row>
    <row r="15" spans="1:28" ht="49.5" customHeight="1" thickBot="1" x14ac:dyDescent="0.3">
      <c r="A15" s="206"/>
      <c r="B15" s="207"/>
      <c r="C15" s="208"/>
      <c r="D15" s="209"/>
      <c r="E15" s="210"/>
      <c r="F15" s="86"/>
    </row>
    <row r="16" spans="1:28" ht="15.75" thickBot="1" x14ac:dyDescent="0.3">
      <c r="A16" s="82"/>
      <c r="B16" s="82"/>
      <c r="C16" s="82"/>
      <c r="D16" s="71"/>
      <c r="E16" s="82"/>
      <c r="F16" s="83"/>
      <c r="L16" s="192" t="s">
        <v>59</v>
      </c>
      <c r="M16" s="187"/>
      <c r="N16" s="187"/>
      <c r="O16" s="187"/>
      <c r="P16" s="187"/>
      <c r="Q16" s="188"/>
      <c r="R16" s="67"/>
      <c r="T16" s="68"/>
      <c r="V16" s="192" t="s">
        <v>60</v>
      </c>
      <c r="W16" s="187"/>
      <c r="X16" s="187"/>
      <c r="Y16" s="187"/>
      <c r="Z16" s="187"/>
      <c r="AA16" s="188"/>
    </row>
    <row r="17" spans="1:82" x14ac:dyDescent="0.25">
      <c r="A17" s="190" t="s">
        <v>23</v>
      </c>
      <c r="B17" s="190"/>
      <c r="C17" s="190"/>
      <c r="D17" s="190"/>
      <c r="E17" s="190"/>
      <c r="F17" s="190"/>
      <c r="L17" s="191" t="s">
        <v>23</v>
      </c>
      <c r="M17" s="191"/>
      <c r="N17" s="191"/>
      <c r="O17" s="191"/>
      <c r="P17" s="191"/>
      <c r="Q17" s="191"/>
      <c r="R17" s="133"/>
      <c r="S17" s="134"/>
      <c r="T17" s="135"/>
      <c r="U17" s="136"/>
      <c r="V17" s="191" t="s">
        <v>23</v>
      </c>
      <c r="W17" s="191"/>
      <c r="X17" s="191"/>
      <c r="Y17" s="191"/>
      <c r="Z17" s="191"/>
      <c r="AA17" s="191"/>
    </row>
    <row r="18" spans="1:82" ht="57" x14ac:dyDescent="0.25">
      <c r="A18" s="118" t="s">
        <v>0</v>
      </c>
      <c r="B18" s="118" t="s">
        <v>1</v>
      </c>
      <c r="C18" s="118" t="s">
        <v>2</v>
      </c>
      <c r="D18" s="119" t="s">
        <v>156</v>
      </c>
      <c r="E18" s="118" t="s">
        <v>3</v>
      </c>
      <c r="F18" s="118" t="s">
        <v>4</v>
      </c>
      <c r="G18" s="118" t="s">
        <v>61</v>
      </c>
      <c r="H18" s="120" t="s">
        <v>2</v>
      </c>
      <c r="I18" s="119" t="s">
        <v>58</v>
      </c>
      <c r="J18" s="118" t="s">
        <v>4</v>
      </c>
      <c r="K18" s="119" t="s">
        <v>58</v>
      </c>
      <c r="L18" s="119" t="s">
        <v>0</v>
      </c>
      <c r="M18" s="118" t="s">
        <v>1</v>
      </c>
      <c r="N18" s="118" t="s">
        <v>2</v>
      </c>
      <c r="O18" s="119" t="s">
        <v>156</v>
      </c>
      <c r="P18" s="118" t="s">
        <v>3</v>
      </c>
      <c r="Q18" s="118" t="s">
        <v>4</v>
      </c>
      <c r="R18" s="137"/>
      <c r="S18" s="122" t="s">
        <v>61</v>
      </c>
      <c r="T18" s="123" t="s">
        <v>2</v>
      </c>
      <c r="U18" s="119" t="s">
        <v>58</v>
      </c>
      <c r="V18" s="119" t="s">
        <v>0</v>
      </c>
      <c r="W18" s="118" t="s">
        <v>1</v>
      </c>
      <c r="X18" s="118" t="s">
        <v>2</v>
      </c>
      <c r="Y18" s="119" t="s">
        <v>156</v>
      </c>
      <c r="Z18" s="118" t="s">
        <v>3</v>
      </c>
      <c r="AA18" s="118" t="s">
        <v>4</v>
      </c>
    </row>
    <row r="19" spans="1:82" ht="63.75" customHeight="1" x14ac:dyDescent="0.25">
      <c r="A19" s="124">
        <v>1</v>
      </c>
      <c r="B19" s="124" t="s">
        <v>12</v>
      </c>
      <c r="C19" s="124"/>
      <c r="D19" s="69"/>
      <c r="E19" s="124"/>
      <c r="F19" s="164"/>
      <c r="G19" s="57">
        <v>1</v>
      </c>
      <c r="H19" s="60" t="str">
        <f>R19</f>
        <v/>
      </c>
      <c r="I19" s="70">
        <f>O19</f>
        <v>0</v>
      </c>
      <c r="J19" s="58" t="str">
        <f>AB19</f>
        <v/>
      </c>
      <c r="K19" s="58">
        <f>Y19</f>
        <v>0</v>
      </c>
      <c r="L19" s="127" cm="1">
        <f t="array" ref="L19:Q30">_xlfn._xlws.SORT(A19:F30,3,-1,FALSE)</f>
        <v>1</v>
      </c>
      <c r="M19" s="124" t="str">
        <v>Бенефициери, участващи в множество проекти</v>
      </c>
      <c r="N19" s="124">
        <v>0</v>
      </c>
      <c r="O19" s="127">
        <v>0</v>
      </c>
      <c r="P19" s="124">
        <v>0</v>
      </c>
      <c r="Q19" s="124">
        <v>0</v>
      </c>
      <c r="R19" s="61" t="str">
        <f>IF(VLOOKUP(M19,$B$19:$F$30,2,FALSE)="","",VLOOKUP(M19,$B$19:$F$30,2,FALSE))</f>
        <v/>
      </c>
      <c r="S19" s="72">
        <v>1</v>
      </c>
      <c r="T19" s="63" t="str">
        <f>AB19</f>
        <v/>
      </c>
      <c r="U19" s="70">
        <f>Y19</f>
        <v>0</v>
      </c>
      <c r="V19" s="58" cm="1">
        <f t="array" ref="V19:AA30">_xlfn._xlws.SORT(A19:F30,6,-1,FALSE)</f>
        <v>1</v>
      </c>
      <c r="W19" s="58" t="str">
        <v>Бенефициери, участващи в множество проекти</v>
      </c>
      <c r="X19" s="58">
        <v>0</v>
      </c>
      <c r="Y19" s="58">
        <v>0</v>
      </c>
      <c r="Z19" s="58">
        <v>0</v>
      </c>
      <c r="AA19" s="58">
        <v>0</v>
      </c>
      <c r="AB19" s="64" t="str">
        <f>IF(VLOOKUP(W19,$B$19:$F$30,5,FALSE)="","",VLOOKUP(W19,$B$19:$F$30,5,FALSE))</f>
        <v/>
      </c>
    </row>
    <row r="20" spans="1:82" ht="63.75" customHeight="1" x14ac:dyDescent="0.25">
      <c r="A20" s="124">
        <v>2</v>
      </c>
      <c r="B20" s="124" t="s">
        <v>13</v>
      </c>
      <c r="C20" s="124"/>
      <c r="D20" s="69" t="str">
        <f>IF(C20="","",(IF(C20=0,10,(VLOOKUP(B20,'1'!$F$1:$G$121,2,FALSE)))))</f>
        <v/>
      </c>
      <c r="E20" s="124"/>
      <c r="F20" s="164"/>
      <c r="G20" s="57">
        <v>2</v>
      </c>
      <c r="H20" s="60" t="str">
        <f t="shared" ref="H20:H23" si="8">R20</f>
        <v/>
      </c>
      <c r="I20" s="70" t="str">
        <f t="shared" ref="I20:I23" si="9">O20</f>
        <v/>
      </c>
      <c r="J20" s="58" t="str">
        <f t="shared" ref="J20:J23" si="10">AB20</f>
        <v/>
      </c>
      <c r="K20" s="58" t="str">
        <f t="shared" ref="K20:K23" si="11">Y20</f>
        <v/>
      </c>
      <c r="L20" s="127">
        <v>2</v>
      </c>
      <c r="M20" s="124" t="str">
        <v>Бенефициери, участващи в няколко Програми/Плана</v>
      </c>
      <c r="N20" s="124">
        <v>0</v>
      </c>
      <c r="O20" s="127" t="str">
        <v/>
      </c>
      <c r="P20" s="124">
        <v>0</v>
      </c>
      <c r="Q20" s="124">
        <v>0</v>
      </c>
      <c r="R20" s="61" t="str">
        <f t="shared" ref="R20:R30" si="12">IF(VLOOKUP(M20,$B$19:$F$30,2,FALSE)="","",VLOOKUP(M20,$B$19:$F$30,2,FALSE))</f>
        <v/>
      </c>
      <c r="S20" s="72">
        <v>2</v>
      </c>
      <c r="T20" s="63" t="str">
        <f t="shared" ref="T20:T23" si="13">AB20</f>
        <v/>
      </c>
      <c r="U20" s="70" t="str">
        <f t="shared" ref="U20:U23" si="14">Y20</f>
        <v/>
      </c>
      <c r="V20" s="58">
        <v>2</v>
      </c>
      <c r="W20" s="58" t="str">
        <v>Бенефициери, участващи в няколко Програми/Плана</v>
      </c>
      <c r="X20" s="58">
        <v>0</v>
      </c>
      <c r="Y20" s="58" t="str">
        <v/>
      </c>
      <c r="Z20" s="58">
        <v>0</v>
      </c>
      <c r="AA20" s="58">
        <v>0</v>
      </c>
      <c r="AB20" s="64" t="str">
        <f t="shared" ref="AB20:AB30" si="15">IF(VLOOKUP(W20,$B$19:$F$30,5,FALSE)="","",VLOOKUP(W20,$B$19:$F$30,5,FALSE))</f>
        <v/>
      </c>
    </row>
    <row r="21" spans="1:82" ht="63.75" customHeight="1" x14ac:dyDescent="0.25">
      <c r="A21" s="124">
        <v>3</v>
      </c>
      <c r="B21" s="125" t="s">
        <v>14</v>
      </c>
      <c r="C21" s="124"/>
      <c r="D21" s="69" t="str">
        <f>IF(C21="","",(IF(C21=0,10,(VLOOKUP(B21,'1'!$F$1:$G$121,2,FALSE)))))</f>
        <v/>
      </c>
      <c r="E21" s="124"/>
      <c r="F21" s="164"/>
      <c r="G21" s="57">
        <v>3</v>
      </c>
      <c r="H21" s="60" t="str">
        <f t="shared" si="8"/>
        <v/>
      </c>
      <c r="I21" s="70" t="str">
        <f t="shared" si="9"/>
        <v/>
      </c>
      <c r="J21" s="58" t="str">
        <f t="shared" si="10"/>
        <v/>
      </c>
      <c r="K21" s="58" t="str">
        <f t="shared" si="11"/>
        <v/>
      </c>
      <c r="L21" s="127">
        <v>3</v>
      </c>
      <c r="M21" s="124" t="str">
        <v>Съдружници, участващи в множество проекти</v>
      </c>
      <c r="N21" s="124">
        <v>0</v>
      </c>
      <c r="O21" s="127" t="str">
        <v/>
      </c>
      <c r="P21" s="124">
        <v>0</v>
      </c>
      <c r="Q21" s="124">
        <v>0</v>
      </c>
      <c r="R21" s="61" t="str">
        <f t="shared" si="12"/>
        <v/>
      </c>
      <c r="S21" s="72">
        <v>3</v>
      </c>
      <c r="T21" s="63" t="str">
        <f t="shared" si="13"/>
        <v/>
      </c>
      <c r="U21" s="70" t="str">
        <f t="shared" si="14"/>
        <v/>
      </c>
      <c r="V21" s="58">
        <v>3</v>
      </c>
      <c r="W21" s="58" t="str">
        <v>Съдружници, участващи в множество проекти</v>
      </c>
      <c r="X21" s="58">
        <v>0</v>
      </c>
      <c r="Y21" s="58" t="str">
        <v/>
      </c>
      <c r="Z21" s="58">
        <v>0</v>
      </c>
      <c r="AA21" s="58">
        <v>0</v>
      </c>
      <c r="AB21" s="64" t="str">
        <f t="shared" si="15"/>
        <v/>
      </c>
    </row>
    <row r="22" spans="1:82" ht="63.75" customHeight="1" x14ac:dyDescent="0.25">
      <c r="A22" s="124">
        <v>4</v>
      </c>
      <c r="B22" s="124" t="s">
        <v>15</v>
      </c>
      <c r="C22" s="124"/>
      <c r="D22" s="69" t="str">
        <f>IF(C22="","",(IF(C22=0,10,(VLOOKUP(B22,'1'!$F$1:$G$121,2,FALSE)))))</f>
        <v/>
      </c>
      <c r="E22" s="124"/>
      <c r="F22" s="126"/>
      <c r="G22" s="57">
        <v>4</v>
      </c>
      <c r="H22" s="60" t="str">
        <f t="shared" si="8"/>
        <v/>
      </c>
      <c r="I22" s="70" t="str">
        <f t="shared" si="9"/>
        <v/>
      </c>
      <c r="J22" s="58" t="str">
        <f t="shared" si="10"/>
        <v/>
      </c>
      <c r="K22" s="58" t="str">
        <f t="shared" si="11"/>
        <v/>
      </c>
      <c r="L22" s="127">
        <v>4</v>
      </c>
      <c r="M22" s="138" t="str">
        <v>Партньори, участващи в няколко Програми/Плана</v>
      </c>
      <c r="N22" s="138">
        <v>0</v>
      </c>
      <c r="O22" s="127" t="str">
        <v/>
      </c>
      <c r="P22" s="124">
        <v>0</v>
      </c>
      <c r="Q22" s="124">
        <v>0</v>
      </c>
      <c r="R22" s="61" t="str">
        <f t="shared" si="12"/>
        <v/>
      </c>
      <c r="S22" s="72">
        <v>4</v>
      </c>
      <c r="T22" s="63" t="str">
        <f t="shared" si="13"/>
        <v/>
      </c>
      <c r="U22" s="70" t="str">
        <f t="shared" si="14"/>
        <v/>
      </c>
      <c r="V22" s="58">
        <v>4</v>
      </c>
      <c r="W22" s="58" t="str">
        <v>Партньори, участващи в няколко Програми/Плана</v>
      </c>
      <c r="X22" s="58">
        <v>0</v>
      </c>
      <c r="Y22" s="58" t="str">
        <v/>
      </c>
      <c r="Z22" s="58">
        <v>0</v>
      </c>
      <c r="AA22" s="58">
        <v>0</v>
      </c>
      <c r="AB22" s="64" t="str">
        <f t="shared" si="15"/>
        <v/>
      </c>
    </row>
    <row r="23" spans="1:82" ht="63.75" customHeight="1" thickBot="1" x14ac:dyDescent="0.3">
      <c r="A23" s="138">
        <v>5</v>
      </c>
      <c r="B23" s="138" t="s">
        <v>16</v>
      </c>
      <c r="C23" s="138"/>
      <c r="D23" s="69"/>
      <c r="E23" s="124"/>
      <c r="F23" s="166"/>
      <c r="G23" s="73">
        <v>5</v>
      </c>
      <c r="H23" s="60" t="str">
        <f t="shared" si="8"/>
        <v/>
      </c>
      <c r="I23" s="75">
        <f t="shared" si="9"/>
        <v>0</v>
      </c>
      <c r="J23" s="58" t="str">
        <f t="shared" si="10"/>
        <v/>
      </c>
      <c r="K23" s="76">
        <f t="shared" si="11"/>
        <v>0</v>
      </c>
      <c r="L23" s="128">
        <v>5</v>
      </c>
      <c r="M23" s="139" t="str">
        <v>Изпълнители, участващи в множество проекти</v>
      </c>
      <c r="N23" s="139">
        <v>0</v>
      </c>
      <c r="O23" s="128">
        <v>0</v>
      </c>
      <c r="P23" s="129">
        <v>0</v>
      </c>
      <c r="Q23" s="129">
        <v>0</v>
      </c>
      <c r="R23" s="78" t="str">
        <f t="shared" si="12"/>
        <v/>
      </c>
      <c r="S23" s="79">
        <v>5</v>
      </c>
      <c r="T23" s="80" t="str">
        <f t="shared" si="13"/>
        <v/>
      </c>
      <c r="U23" s="75">
        <f t="shared" si="14"/>
        <v>0</v>
      </c>
      <c r="V23" s="76">
        <v>5</v>
      </c>
      <c r="W23" s="76" t="str">
        <v>Изпълнители, участващи в множество проекти</v>
      </c>
      <c r="X23" s="76">
        <v>0</v>
      </c>
      <c r="Y23" s="76">
        <v>0</v>
      </c>
      <c r="Z23" s="76">
        <v>0</v>
      </c>
      <c r="AA23" s="76">
        <v>0</v>
      </c>
      <c r="AB23" s="81" t="str">
        <f t="shared" si="15"/>
        <v/>
      </c>
    </row>
    <row r="24" spans="1:82" ht="63.75" customHeight="1" thickTop="1" x14ac:dyDescent="0.25">
      <c r="A24" s="138">
        <v>6</v>
      </c>
      <c r="B24" s="138" t="s">
        <v>121</v>
      </c>
      <c r="C24" s="138"/>
      <c r="D24" s="69"/>
      <c r="E24" s="124"/>
      <c r="F24" s="166"/>
      <c r="H24" s="87">
        <f>SUM(H19:H23)</f>
        <v>0</v>
      </c>
      <c r="I24" s="88">
        <f>IF(SUM(I19:I23)&lt;30,30,SUM(I19:I23))</f>
        <v>30</v>
      </c>
      <c r="J24" s="70">
        <f>IF(SUM(J19:J23)&lt;30,30,SUM(J19:J23))</f>
        <v>30</v>
      </c>
      <c r="K24" s="70">
        <f>IF(SUM(K19:K23)&lt;30,30,SUM(K19:K23))</f>
        <v>30</v>
      </c>
      <c r="L24" s="140">
        <v>6</v>
      </c>
      <c r="M24" s="131" t="str">
        <v xml:space="preserve"> Изпълнители, участващи в множество проекти на бенефициера</v>
      </c>
      <c r="N24" s="131">
        <v>0</v>
      </c>
      <c r="O24" s="140">
        <v>0</v>
      </c>
      <c r="P24" s="132">
        <v>0</v>
      </c>
      <c r="Q24" s="132">
        <v>0</v>
      </c>
      <c r="R24" s="61" t="str">
        <f t="shared" si="12"/>
        <v/>
      </c>
      <c r="S24" s="130"/>
      <c r="T24" s="131">
        <f>SUM(T19:T23)</f>
        <v>0</v>
      </c>
      <c r="U24" s="132">
        <f>SUM(U19:U23)</f>
        <v>0</v>
      </c>
      <c r="V24" s="58">
        <v>6</v>
      </c>
      <c r="W24" s="58" t="str">
        <v xml:space="preserve"> Изпълнители, участващи в множество проекти на бенефициера</v>
      </c>
      <c r="X24" s="58">
        <v>0</v>
      </c>
      <c r="Y24" s="58">
        <v>0</v>
      </c>
      <c r="Z24" s="58">
        <v>0</v>
      </c>
      <c r="AA24" s="58">
        <v>0</v>
      </c>
      <c r="AB24" s="64" t="str">
        <f t="shared" si="15"/>
        <v/>
      </c>
    </row>
    <row r="25" spans="1:82" ht="63.75" customHeight="1" x14ac:dyDescent="0.25">
      <c r="A25" s="138">
        <v>7</v>
      </c>
      <c r="B25" s="138" t="s">
        <v>17</v>
      </c>
      <c r="C25" s="138"/>
      <c r="D25" s="69"/>
      <c r="E25" s="124"/>
      <c r="F25" s="166"/>
      <c r="L25" s="141">
        <v>7</v>
      </c>
      <c r="M25" s="142" t="str">
        <v>Изпълнители, участващи в няколко Програми/Плана</v>
      </c>
      <c r="N25" s="143">
        <v>0</v>
      </c>
      <c r="O25" s="141">
        <v>0</v>
      </c>
      <c r="P25" s="142">
        <v>0</v>
      </c>
      <c r="Q25" s="142">
        <v>0</v>
      </c>
      <c r="R25" s="61" t="str">
        <f t="shared" si="12"/>
        <v/>
      </c>
      <c r="S25" s="130"/>
      <c r="T25" s="131"/>
      <c r="U25" s="132"/>
      <c r="V25" s="58">
        <v>7</v>
      </c>
      <c r="W25" s="58" t="str">
        <v>Изпълнители, участващи в няколко Програми/Плана</v>
      </c>
      <c r="X25" s="58">
        <v>0</v>
      </c>
      <c r="Y25" s="58">
        <v>0</v>
      </c>
      <c r="Z25" s="58">
        <v>0</v>
      </c>
      <c r="AA25" s="58">
        <v>0</v>
      </c>
      <c r="AB25" s="64" t="str">
        <f t="shared" si="15"/>
        <v/>
      </c>
    </row>
    <row r="26" spans="1:82" s="70" customFormat="1" ht="63.75" customHeight="1" x14ac:dyDescent="0.25">
      <c r="A26" s="125">
        <v>8</v>
      </c>
      <c r="B26" s="125" t="s">
        <v>18</v>
      </c>
      <c r="C26" s="125"/>
      <c r="D26" s="108"/>
      <c r="E26" s="124"/>
      <c r="F26" s="154"/>
      <c r="G26" s="109"/>
      <c r="L26" s="155">
        <v>8</v>
      </c>
      <c r="M26" s="125" t="str">
        <v>Свързани хора, свързани с множество проекти</v>
      </c>
      <c r="N26" s="125">
        <v>0</v>
      </c>
      <c r="O26" s="155">
        <v>0</v>
      </c>
      <c r="P26" s="125">
        <v>0</v>
      </c>
      <c r="Q26" s="125">
        <v>0</v>
      </c>
      <c r="R26" s="70" t="str">
        <f t="shared" si="12"/>
        <v/>
      </c>
      <c r="S26" s="156"/>
      <c r="T26" s="157"/>
      <c r="U26" s="157"/>
      <c r="V26" s="70">
        <v>8</v>
      </c>
      <c r="W26" s="70" t="str">
        <v>Свързани хора, свързани с множество проекти</v>
      </c>
      <c r="X26" s="70">
        <v>0</v>
      </c>
      <c r="Y26" s="70">
        <v>0</v>
      </c>
      <c r="Z26" s="70">
        <v>0</v>
      </c>
      <c r="AA26" s="70">
        <v>0</v>
      </c>
      <c r="AB26" s="70" t="str">
        <f t="shared" si="15"/>
        <v/>
      </c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</row>
    <row r="27" spans="1:82" ht="63.75" customHeight="1" x14ac:dyDescent="0.25">
      <c r="A27" s="124">
        <v>9</v>
      </c>
      <c r="B27" s="124" t="s">
        <v>19</v>
      </c>
      <c r="C27" s="124"/>
      <c r="D27" s="69" t="str">
        <f>IF(C27="","",(IF(C27=0,10,(VLOOKUP(B27,'1'!$F$1:$G$121,2,FALSE)))))</f>
        <v/>
      </c>
      <c r="E27" s="124"/>
      <c r="F27" s="126"/>
      <c r="L27" s="127">
        <v>9</v>
      </c>
      <c r="M27" s="124" t="str">
        <v>Членове на консорциум, участващи в множество проекти</v>
      </c>
      <c r="N27" s="124">
        <v>0</v>
      </c>
      <c r="O27" s="127" t="str">
        <v/>
      </c>
      <c r="P27" s="124">
        <v>0</v>
      </c>
      <c r="Q27" s="124">
        <v>0</v>
      </c>
      <c r="R27" s="61" t="str">
        <f t="shared" si="12"/>
        <v/>
      </c>
      <c r="S27" s="130"/>
      <c r="T27" s="131"/>
      <c r="U27" s="132"/>
      <c r="V27" s="58">
        <v>9</v>
      </c>
      <c r="W27" s="58" t="str">
        <v>Членове на консорциум, участващи в множество проекти</v>
      </c>
      <c r="X27" s="58">
        <v>0</v>
      </c>
      <c r="Y27" s="58" t="str">
        <v/>
      </c>
      <c r="Z27" s="58">
        <v>0</v>
      </c>
      <c r="AA27" s="58">
        <v>0</v>
      </c>
      <c r="AB27" s="64" t="str">
        <f t="shared" si="15"/>
        <v/>
      </c>
    </row>
    <row r="28" spans="1:82" ht="63.75" customHeight="1" x14ac:dyDescent="0.25">
      <c r="A28" s="124">
        <v>10</v>
      </c>
      <c r="B28" s="144" t="s">
        <v>20</v>
      </c>
      <c r="C28" s="124"/>
      <c r="D28" s="69" t="str">
        <f>IF(C28="","",(IF(C28=0,10,(VLOOKUP(B28,'1'!$F$1:$G$121,2,FALSE)))))</f>
        <v/>
      </c>
      <c r="E28" s="138"/>
      <c r="F28" s="126"/>
      <c r="L28" s="127">
        <v>10</v>
      </c>
      <c r="M28" s="144" t="str">
        <v>Членове на консорциум, участващи в множество проекти на бенефициера</v>
      </c>
      <c r="N28" s="124">
        <v>0</v>
      </c>
      <c r="O28" s="145" t="str">
        <v/>
      </c>
      <c r="P28" s="124">
        <v>0</v>
      </c>
      <c r="Q28" s="124">
        <v>0</v>
      </c>
      <c r="R28" s="61" t="str">
        <f t="shared" si="12"/>
        <v/>
      </c>
      <c r="S28" s="130"/>
      <c r="T28" s="131"/>
      <c r="U28" s="132"/>
      <c r="V28" s="58">
        <v>10</v>
      </c>
      <c r="W28" s="58" t="str">
        <v>Членове на консорциум, участващи в множество проекти на бенефициера</v>
      </c>
      <c r="X28" s="58">
        <v>0</v>
      </c>
      <c r="Y28" s="58" t="str">
        <v/>
      </c>
      <c r="Z28" s="58">
        <v>0</v>
      </c>
      <c r="AA28" s="58">
        <v>0</v>
      </c>
      <c r="AB28" s="64" t="str">
        <f t="shared" si="15"/>
        <v/>
      </c>
    </row>
    <row r="29" spans="1:82" ht="63.75" customHeight="1" x14ac:dyDescent="0.25">
      <c r="A29" s="124">
        <v>11</v>
      </c>
      <c r="B29" s="144" t="s">
        <v>21</v>
      </c>
      <c r="C29" s="144"/>
      <c r="D29" s="69" t="str">
        <f>IF(C29="","",(IF(C29=0,10,(VLOOKUP(B29,'1'!$F$1:$G$121,2,FALSE)))))</f>
        <v/>
      </c>
      <c r="E29" s="138"/>
      <c r="F29" s="126"/>
      <c r="L29" s="127">
        <v>11</v>
      </c>
      <c r="M29" s="144" t="str">
        <v>Действителни собственици, участващи в няколко проекта</v>
      </c>
      <c r="N29" s="144">
        <v>0</v>
      </c>
      <c r="O29" s="145" t="str">
        <v/>
      </c>
      <c r="P29" s="124">
        <v>0</v>
      </c>
      <c r="Q29" s="124">
        <v>0</v>
      </c>
      <c r="R29" s="61" t="str">
        <f t="shared" si="12"/>
        <v/>
      </c>
      <c r="S29" s="130"/>
      <c r="T29" s="131"/>
      <c r="U29" s="132"/>
      <c r="V29" s="58">
        <v>11</v>
      </c>
      <c r="W29" s="58" t="str">
        <v>Действителни собственици, участващи в няколко проекта</v>
      </c>
      <c r="X29" s="58">
        <v>0</v>
      </c>
      <c r="Y29" s="58" t="str">
        <v/>
      </c>
      <c r="Z29" s="58">
        <v>0</v>
      </c>
      <c r="AA29" s="58">
        <v>0</v>
      </c>
      <c r="AB29" s="64" t="str">
        <f t="shared" si="15"/>
        <v/>
      </c>
    </row>
    <row r="30" spans="1:82" ht="63.75" customHeight="1" x14ac:dyDescent="0.25">
      <c r="A30" s="124">
        <v>12</v>
      </c>
      <c r="B30" s="144" t="s">
        <v>22</v>
      </c>
      <c r="C30" s="144"/>
      <c r="D30" s="69" t="str">
        <f>IF(C30="","",(IF(C30=0,10,(VLOOKUP(B30,'1'!$F$1:$G$121,2,FALSE)))))</f>
        <v/>
      </c>
      <c r="E30" s="138"/>
      <c r="F30" s="126"/>
      <c r="L30" s="127">
        <v>12</v>
      </c>
      <c r="M30" s="144" t="str">
        <v>Действителни собственици, участващи в няколко програми/плана</v>
      </c>
      <c r="N30" s="144">
        <v>0</v>
      </c>
      <c r="O30" s="127" t="str">
        <v/>
      </c>
      <c r="P30" s="144">
        <v>0</v>
      </c>
      <c r="Q30" s="124">
        <v>0</v>
      </c>
      <c r="R30" s="61" t="str">
        <f t="shared" si="12"/>
        <v/>
      </c>
      <c r="S30" s="130"/>
      <c r="T30" s="131"/>
      <c r="U30" s="132"/>
      <c r="V30" s="58">
        <v>12</v>
      </c>
      <c r="W30" s="58" t="str">
        <v>Действителни собственици, участващи в няколко програми/плана</v>
      </c>
      <c r="X30" s="58">
        <v>0</v>
      </c>
      <c r="Y30" s="58" t="str">
        <v/>
      </c>
      <c r="Z30" s="58">
        <v>0</v>
      </c>
      <c r="AA30" s="58">
        <v>0</v>
      </c>
      <c r="AB30" s="64" t="str">
        <f t="shared" si="15"/>
        <v/>
      </c>
    </row>
    <row r="31" spans="1:82" x14ac:dyDescent="0.25">
      <c r="A31" s="181" t="s">
        <v>23</v>
      </c>
      <c r="B31" s="182"/>
      <c r="C31" s="162">
        <f>ROUND(((H24/I24)*50),0)</f>
        <v>0</v>
      </c>
      <c r="D31" s="159"/>
      <c r="E31" s="160" t="s">
        <v>11</v>
      </c>
      <c r="F31" s="163"/>
    </row>
    <row r="32" spans="1:82" ht="42" customHeight="1" thickBot="1" x14ac:dyDescent="0.3">
      <c r="A32" s="182"/>
      <c r="B32" s="182"/>
      <c r="C32" s="183"/>
      <c r="D32" s="183"/>
      <c r="E32" s="183"/>
      <c r="F32" s="86"/>
    </row>
    <row r="33" spans="1:82" ht="15.75" thickBot="1" x14ac:dyDescent="0.3">
      <c r="L33" s="184" t="s">
        <v>59</v>
      </c>
      <c r="M33" s="185"/>
      <c r="N33" s="185"/>
      <c r="O33" s="185"/>
      <c r="P33" s="185"/>
      <c r="Q33" s="186"/>
      <c r="R33" s="89"/>
      <c r="S33" s="90"/>
      <c r="T33" s="91"/>
      <c r="V33" s="184" t="s">
        <v>60</v>
      </c>
      <c r="W33" s="187"/>
      <c r="X33" s="187"/>
      <c r="Y33" s="187"/>
      <c r="Z33" s="187"/>
      <c r="AA33" s="188"/>
    </row>
    <row r="34" spans="1:82" x14ac:dyDescent="0.25">
      <c r="A34" s="189" t="s">
        <v>55</v>
      </c>
      <c r="B34" s="189"/>
      <c r="C34" s="189"/>
      <c r="D34" s="189"/>
      <c r="E34" s="189"/>
      <c r="F34" s="189"/>
      <c r="L34" s="189" t="s">
        <v>55</v>
      </c>
      <c r="M34" s="189"/>
      <c r="N34" s="189"/>
      <c r="O34" s="189"/>
      <c r="P34" s="189"/>
      <c r="Q34" s="189"/>
      <c r="R34" s="133"/>
      <c r="S34" s="134"/>
      <c r="T34" s="135"/>
      <c r="U34" s="146"/>
      <c r="V34" s="189" t="s">
        <v>55</v>
      </c>
      <c r="W34" s="189"/>
      <c r="X34" s="189"/>
      <c r="Y34" s="189"/>
      <c r="Z34" s="189"/>
      <c r="AA34" s="189"/>
    </row>
    <row r="35" spans="1:82" ht="57" x14ac:dyDescent="0.25">
      <c r="A35" s="118" t="s">
        <v>0</v>
      </c>
      <c r="B35" s="118" t="s">
        <v>157</v>
      </c>
      <c r="C35" s="118" t="s">
        <v>2</v>
      </c>
      <c r="D35" s="119" t="s">
        <v>58</v>
      </c>
      <c r="E35" s="118" t="s">
        <v>3</v>
      </c>
      <c r="F35" s="118" t="s">
        <v>4</v>
      </c>
      <c r="G35" s="118" t="s">
        <v>61</v>
      </c>
      <c r="H35" s="123" t="s">
        <v>2</v>
      </c>
      <c r="I35" s="119" t="s">
        <v>58</v>
      </c>
      <c r="J35" s="118" t="s">
        <v>4</v>
      </c>
      <c r="K35" s="119" t="s">
        <v>58</v>
      </c>
      <c r="L35" s="119" t="s">
        <v>0</v>
      </c>
      <c r="M35" s="118" t="s">
        <v>1</v>
      </c>
      <c r="N35" s="120" t="s">
        <v>2</v>
      </c>
      <c r="O35" s="119" t="s">
        <v>58</v>
      </c>
      <c r="P35" s="118" t="s">
        <v>3</v>
      </c>
      <c r="Q35" s="118" t="s">
        <v>4</v>
      </c>
      <c r="R35" s="137"/>
      <c r="S35" s="122" t="s">
        <v>61</v>
      </c>
      <c r="T35" s="123" t="s">
        <v>2</v>
      </c>
      <c r="U35" s="119" t="s">
        <v>58</v>
      </c>
      <c r="V35" s="119" t="s">
        <v>0</v>
      </c>
      <c r="W35" s="118" t="s">
        <v>1</v>
      </c>
      <c r="X35" s="120" t="s">
        <v>2</v>
      </c>
      <c r="Y35" s="119" t="s">
        <v>58</v>
      </c>
      <c r="Z35" s="118" t="s">
        <v>3</v>
      </c>
      <c r="AA35" s="118" t="s">
        <v>4</v>
      </c>
    </row>
    <row r="36" spans="1:82" s="70" customFormat="1" ht="65.25" customHeight="1" x14ac:dyDescent="0.25">
      <c r="A36" s="125">
        <v>1</v>
      </c>
      <c r="B36" s="125" t="s">
        <v>24</v>
      </c>
      <c r="C36" s="125"/>
      <c r="D36" s="108" t="str">
        <f>IF(C36="","",(IF(C36=0,10,(VLOOKUP(B36,'1'!$F$1:$G$121,2,FALSE)))))</f>
        <v/>
      </c>
      <c r="E36" s="179" t="s">
        <v>173</v>
      </c>
      <c r="F36" s="154"/>
      <c r="G36" s="109">
        <v>1</v>
      </c>
      <c r="H36" s="70" t="str">
        <f>R36</f>
        <v/>
      </c>
      <c r="I36" s="70" t="str">
        <f>O36</f>
        <v/>
      </c>
      <c r="J36" s="70" t="str">
        <f>AB36</f>
        <v/>
      </c>
      <c r="K36" s="70" t="str">
        <f>Y36</f>
        <v/>
      </c>
      <c r="L36" s="110" cm="1">
        <f t="array" ref="L36:Q66">_xlfn._xlws.SORT(A36:F66,3,-1,FALSE)</f>
        <v>1</v>
      </c>
      <c r="M36" s="70" t="str">
        <v>Бенефициери с невалиден ДДС номер</v>
      </c>
      <c r="N36" s="70">
        <v>0</v>
      </c>
      <c r="O36" s="70" t="str">
        <v/>
      </c>
      <c r="P36" s="70" t="str">
        <v xml:space="preserve">Показателят НЕ се преоценява. Вписва се изчислента оценка от АРАХНЕ.
</v>
      </c>
      <c r="Q36" s="70">
        <v>0</v>
      </c>
      <c r="R36" s="70" t="str">
        <f>IF(VLOOKUP(M36,$B$36:$F$66,2,FALSE)="","",VLOOKUP(M36,$B$36:$F$66,2,FALSE))</f>
        <v/>
      </c>
      <c r="S36" s="111">
        <v>1</v>
      </c>
      <c r="T36" s="70" t="str">
        <f>AB36</f>
        <v/>
      </c>
      <c r="U36" s="70" t="str">
        <f>Y36</f>
        <v/>
      </c>
      <c r="V36" s="70" cm="1">
        <f t="array" ref="V36:AA66">_xlfn._xlws.SORT(L36:Q66,6,-1,FALSE)</f>
        <v>1</v>
      </c>
      <c r="W36" s="70" t="str">
        <v>Бенефициери с невалиден ДДС номер</v>
      </c>
      <c r="X36" s="70">
        <v>0</v>
      </c>
      <c r="Y36" s="70" t="str">
        <v/>
      </c>
      <c r="Z36" s="70" t="str">
        <v xml:space="preserve">Показателят НЕ се преоценява. Вписва се изчислента оценка от АРАХНЕ.
</v>
      </c>
      <c r="AA36" s="70">
        <v>0</v>
      </c>
      <c r="AB36" s="70" t="str">
        <f>IF(VLOOKUP(W36,$B$36:$F$66,5,FALSE)="","",VLOOKUP(W36,$B$36:$F$66,5,FALSE))</f>
        <v/>
      </c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</row>
    <row r="37" spans="1:82" ht="65.25" customHeight="1" x14ac:dyDescent="0.25">
      <c r="A37" s="138">
        <v>2</v>
      </c>
      <c r="B37" s="138" t="s">
        <v>25</v>
      </c>
      <c r="C37" s="138"/>
      <c r="D37" s="69" t="str">
        <f>IF(C37="","",(IF(C37=0,10,(VLOOKUP(B37,'1'!$F$1:$G$121,2,FALSE)))))</f>
        <v/>
      </c>
      <c r="E37" s="138" t="s">
        <v>174</v>
      </c>
      <c r="F37" s="167"/>
      <c r="G37" s="57">
        <v>2</v>
      </c>
      <c r="H37" s="70" t="str">
        <f t="shared" ref="H37:H45" si="16">R37</f>
        <v/>
      </c>
      <c r="I37" s="70" t="str">
        <f t="shared" ref="I37:I45" si="17">O37</f>
        <v/>
      </c>
      <c r="J37" s="70" t="str">
        <f t="shared" ref="J37:J45" si="18">AB37</f>
        <v/>
      </c>
      <c r="K37" s="58" t="str">
        <f t="shared" ref="K37:K45" si="19">Y37</f>
        <v/>
      </c>
      <c r="L37" s="92">
        <v>2</v>
      </c>
      <c r="M37" s="58" t="str">
        <v>Висока или намаляваща тенденция към обявяване в несъстоятелност</v>
      </c>
      <c r="N37" s="60">
        <v>0</v>
      </c>
      <c r="O37" s="58" t="str">
        <v/>
      </c>
      <c r="P37" s="58" t="str">
        <v xml:space="preserve">
Показателят НЕ се преоценява. Вписва се изчислента оценка от АРАХНЕ. 
ИАПО няма достъп до алгоритъма за изчисляване на оценката VPI от системата Vadis. 
</v>
      </c>
      <c r="Q37" s="58">
        <v>0</v>
      </c>
      <c r="R37" s="61" t="str">
        <f t="shared" ref="R37:R66" si="20">IF(VLOOKUP(M37,$B$36:$F$66,2,FALSE)="","",VLOOKUP(M37,$B$36:$F$66,2,FALSE))</f>
        <v/>
      </c>
      <c r="S37" s="72">
        <v>2</v>
      </c>
      <c r="T37" s="63" t="str">
        <f t="shared" ref="T37:T45" si="21">AB37</f>
        <v/>
      </c>
      <c r="U37" s="70" t="str">
        <f t="shared" ref="U37:U45" si="22">Y37</f>
        <v/>
      </c>
      <c r="V37" s="63">
        <v>2</v>
      </c>
      <c r="W37" s="58" t="str">
        <v>Висока или намаляваща тенденция към обявяване в несъстоятелност</v>
      </c>
      <c r="X37" s="58">
        <v>0</v>
      </c>
      <c r="Y37" s="58" t="str">
        <v/>
      </c>
      <c r="Z37" s="58" t="str">
        <v xml:space="preserve">
Показателят НЕ се преоценява. Вписва се изчислента оценка от АРАХНЕ. 
ИАПО няма достъп до алгоритъма за изчисляване на оценката VPI от системата Vadis. 
</v>
      </c>
      <c r="AA37" s="58">
        <v>0</v>
      </c>
      <c r="AB37" s="64" t="str">
        <f t="shared" ref="AB37:AB66" si="23">IF(VLOOKUP(W37,$B$36:$F$66,5,FALSE)="","",VLOOKUP(W37,$B$36:$F$66,5,FALSE))</f>
        <v/>
      </c>
    </row>
    <row r="38" spans="1:82" ht="65.25" customHeight="1" x14ac:dyDescent="0.25">
      <c r="A38" s="124">
        <v>3</v>
      </c>
      <c r="B38" s="124" t="s">
        <v>26</v>
      </c>
      <c r="C38" s="124"/>
      <c r="D38" s="69" t="str">
        <f>IF(C38="","",(IF(C38=0,10,(VLOOKUP(B38,'1'!$F$1:$G$121,2,FALSE)))))</f>
        <v/>
      </c>
      <c r="E38" s="138" t="s">
        <v>174</v>
      </c>
      <c r="F38" s="126"/>
      <c r="G38" s="57">
        <v>3</v>
      </c>
      <c r="H38" s="70" t="str">
        <f t="shared" si="16"/>
        <v/>
      </c>
      <c r="I38" s="70" t="str">
        <f t="shared" si="17"/>
        <v/>
      </c>
      <c r="J38" s="70" t="str">
        <f t="shared" si="18"/>
        <v/>
      </c>
      <c r="K38" s="58" t="str">
        <f t="shared" si="19"/>
        <v/>
      </c>
      <c r="L38" s="92">
        <v>3</v>
      </c>
      <c r="M38" s="58" t="str">
        <v>Висока или намаляваща оценка спрямо целевия показател за сектор</v>
      </c>
      <c r="N38" s="60">
        <v>0</v>
      </c>
      <c r="O38" s="58" t="str">
        <v/>
      </c>
      <c r="P38" s="58" t="str">
        <v xml:space="preserve">
Показателят НЕ се преоценява. Вписва се изчислента оценка от АРАХНЕ. 
ИАПО няма достъп до алгоритъма за изчисляване на оценката VPI от системата Vadis. 
</v>
      </c>
      <c r="Q38" s="58">
        <v>0</v>
      </c>
      <c r="R38" s="61" t="str">
        <f t="shared" si="20"/>
        <v/>
      </c>
      <c r="S38" s="72">
        <v>3</v>
      </c>
      <c r="T38" s="63" t="str">
        <f t="shared" si="21"/>
        <v/>
      </c>
      <c r="U38" s="70" t="str">
        <f t="shared" si="22"/>
        <v/>
      </c>
      <c r="V38" s="63">
        <v>3</v>
      </c>
      <c r="W38" s="58" t="str">
        <v>Висока или намаляваща оценка спрямо целевия показател за сектор</v>
      </c>
      <c r="X38" s="58">
        <v>0</v>
      </c>
      <c r="Y38" s="58" t="str">
        <v/>
      </c>
      <c r="Z38" s="58" t="str">
        <v xml:space="preserve">
Показателят НЕ се преоценява. Вписва се изчислента оценка от АРАХНЕ. 
ИАПО няма достъп до алгоритъма за изчисляване на оценката VPI от системата Vadis. 
</v>
      </c>
      <c r="AA38" s="58">
        <v>0</v>
      </c>
      <c r="AB38" s="64" t="str">
        <f t="shared" si="23"/>
        <v/>
      </c>
    </row>
    <row r="39" spans="1:82" ht="65.25" customHeight="1" x14ac:dyDescent="0.25">
      <c r="A39" s="124">
        <v>4</v>
      </c>
      <c r="B39" s="124" t="s">
        <v>27</v>
      </c>
      <c r="C39" s="124"/>
      <c r="D39" s="69" t="str">
        <f>IF(C39="","",(IF(C39=0,10,(VLOOKUP(B39,'1'!$F$1:$G$121,2,FALSE)))))</f>
        <v/>
      </c>
      <c r="E39" s="138" t="s">
        <v>174</v>
      </c>
      <c r="F39" s="126"/>
      <c r="G39" s="57">
        <v>4</v>
      </c>
      <c r="H39" s="70" t="str">
        <f t="shared" si="16"/>
        <v/>
      </c>
      <c r="I39" s="70" t="str">
        <f t="shared" si="17"/>
        <v/>
      </c>
      <c r="J39" s="70" t="str">
        <f t="shared" si="18"/>
        <v/>
      </c>
      <c r="K39" s="58" t="str">
        <f t="shared" si="19"/>
        <v/>
      </c>
      <c r="L39" s="92">
        <v>4</v>
      </c>
      <c r="M39" s="58" t="str">
        <v>Високи финансови рейтинги на свързани дружества</v>
      </c>
      <c r="N39" s="60">
        <v>0</v>
      </c>
      <c r="O39" s="58" t="str">
        <v/>
      </c>
      <c r="P39" s="58" t="str">
        <v xml:space="preserve">
Показателят НЕ се преоценява. Вписва се изчислента оценка от АРАХНЕ. 
ИАПО няма достъп до алгоритъма за изчисляване на оценката VPI от системата Vadis. 
</v>
      </c>
      <c r="Q39" s="58">
        <v>0</v>
      </c>
      <c r="R39" s="61" t="str">
        <f t="shared" si="20"/>
        <v/>
      </c>
      <c r="S39" s="72">
        <v>4</v>
      </c>
      <c r="T39" s="63" t="str">
        <f t="shared" si="21"/>
        <v/>
      </c>
      <c r="U39" s="70" t="str">
        <f t="shared" si="22"/>
        <v/>
      </c>
      <c r="V39" s="63">
        <v>4</v>
      </c>
      <c r="W39" s="58" t="str">
        <v>Високи финансови рейтинги на свързани дружества</v>
      </c>
      <c r="X39" s="58">
        <v>0</v>
      </c>
      <c r="Y39" s="58" t="str">
        <v/>
      </c>
      <c r="Z39" s="58" t="str">
        <v xml:space="preserve">
Показателят НЕ се преоценява. Вписва се изчислента оценка от АРАХНЕ. 
ИАПО няма достъп до алгоритъма за изчисляване на оценката VPI от системата Vadis. 
</v>
      </c>
      <c r="AA39" s="58">
        <v>0</v>
      </c>
      <c r="AB39" s="64" t="str">
        <f t="shared" si="23"/>
        <v/>
      </c>
    </row>
    <row r="40" spans="1:82" ht="65.25" customHeight="1" x14ac:dyDescent="0.25">
      <c r="A40" s="138">
        <v>5</v>
      </c>
      <c r="B40" s="138" t="s">
        <v>28</v>
      </c>
      <c r="C40" s="138"/>
      <c r="D40" s="69" t="str">
        <f>IF(C40="","",(IF(C40=0,10,(VLOOKUP(B40,'1'!$F$1:$G$121,2,FALSE)))))</f>
        <v/>
      </c>
      <c r="E40" s="138"/>
      <c r="F40" s="167"/>
      <c r="G40" s="57">
        <v>5</v>
      </c>
      <c r="H40" s="70" t="str">
        <f t="shared" si="16"/>
        <v/>
      </c>
      <c r="I40" s="70" t="str">
        <f t="shared" si="17"/>
        <v/>
      </c>
      <c r="J40" s="70" t="str">
        <f t="shared" si="18"/>
        <v/>
      </c>
      <c r="K40" s="58" t="str">
        <f t="shared" si="19"/>
        <v/>
      </c>
      <c r="L40" s="92">
        <v>5</v>
      </c>
      <c r="M40" s="58" t="str">
        <v>Неподаване на годишни отчети</v>
      </c>
      <c r="N40" s="60">
        <v>0</v>
      </c>
      <c r="O40" s="58" t="str">
        <v/>
      </c>
      <c r="P40" s="58">
        <v>0</v>
      </c>
      <c r="Q40" s="58">
        <v>0</v>
      </c>
      <c r="R40" s="61" t="str">
        <f t="shared" si="20"/>
        <v/>
      </c>
      <c r="S40" s="72">
        <v>5</v>
      </c>
      <c r="T40" s="63" t="str">
        <f t="shared" si="21"/>
        <v/>
      </c>
      <c r="U40" s="70" t="str">
        <f t="shared" si="22"/>
        <v/>
      </c>
      <c r="V40" s="63">
        <v>5</v>
      </c>
      <c r="W40" s="58" t="str">
        <v>Неподаване на годишни отчети</v>
      </c>
      <c r="X40" s="58">
        <v>0</v>
      </c>
      <c r="Y40" s="58" t="str">
        <v/>
      </c>
      <c r="Z40" s="58">
        <v>0</v>
      </c>
      <c r="AA40" s="58">
        <v>0</v>
      </c>
      <c r="AB40" s="64" t="str">
        <f t="shared" si="23"/>
        <v/>
      </c>
    </row>
    <row r="41" spans="1:82" ht="65.25" customHeight="1" x14ac:dyDescent="0.25">
      <c r="A41" s="124">
        <v>6</v>
      </c>
      <c r="B41" s="124" t="s">
        <v>29</v>
      </c>
      <c r="C41" s="124"/>
      <c r="D41" s="69" t="str">
        <f>IF(C41="","",(IF(C41=0,10,(VLOOKUP(B41,'1'!$F$1:$G$121,2,FALSE)))))</f>
        <v/>
      </c>
      <c r="E41" s="138"/>
      <c r="F41" s="126"/>
      <c r="G41" s="57">
        <v>6</v>
      </c>
      <c r="H41" s="70" t="str">
        <f t="shared" si="16"/>
        <v/>
      </c>
      <c r="I41" s="70" t="str">
        <f t="shared" si="17"/>
        <v/>
      </c>
      <c r="J41" s="70" t="str">
        <f t="shared" si="18"/>
        <v/>
      </c>
      <c r="K41" s="58" t="str">
        <f t="shared" si="19"/>
        <v/>
      </c>
      <c r="L41" s="92">
        <v>6</v>
      </c>
      <c r="M41" s="58" t="str">
        <v>Разлика между разходи за проекта и годишен оборот</v>
      </c>
      <c r="N41" s="60">
        <v>0</v>
      </c>
      <c r="O41" s="58" t="str">
        <v/>
      </c>
      <c r="P41" s="58">
        <v>0</v>
      </c>
      <c r="Q41" s="58">
        <v>0</v>
      </c>
      <c r="R41" s="61" t="str">
        <f t="shared" si="20"/>
        <v/>
      </c>
      <c r="S41" s="72">
        <v>6</v>
      </c>
      <c r="T41" s="63" t="str">
        <f t="shared" si="21"/>
        <v/>
      </c>
      <c r="U41" s="70" t="str">
        <f t="shared" si="22"/>
        <v/>
      </c>
      <c r="V41" s="63">
        <v>6</v>
      </c>
      <c r="W41" s="58" t="str">
        <v>Разлика между разходи за проекта и годишен оборот</v>
      </c>
      <c r="X41" s="58">
        <v>0</v>
      </c>
      <c r="Y41" s="58" t="str">
        <v/>
      </c>
      <c r="Z41" s="58">
        <v>0</v>
      </c>
      <c r="AA41" s="58">
        <v>0</v>
      </c>
      <c r="AB41" s="64" t="str">
        <f t="shared" si="23"/>
        <v/>
      </c>
    </row>
    <row r="42" spans="1:82" ht="65.25" customHeight="1" thickBot="1" x14ac:dyDescent="0.3">
      <c r="A42" s="168">
        <v>7</v>
      </c>
      <c r="B42" s="168" t="s">
        <v>30</v>
      </c>
      <c r="C42" s="168"/>
      <c r="D42" s="93"/>
      <c r="E42" s="168"/>
      <c r="F42" s="169"/>
      <c r="G42" s="57">
        <v>7</v>
      </c>
      <c r="H42" s="70" t="str">
        <f t="shared" si="16"/>
        <v/>
      </c>
      <c r="I42" s="70">
        <f t="shared" si="17"/>
        <v>0</v>
      </c>
      <c r="J42" s="70" t="str">
        <f t="shared" si="18"/>
        <v/>
      </c>
      <c r="K42" s="58">
        <f t="shared" si="19"/>
        <v>0</v>
      </c>
      <c r="L42" s="92">
        <v>7</v>
      </c>
      <c r="M42" s="58" t="str">
        <v>Разходи за проекта спрямо брой служители</v>
      </c>
      <c r="N42" s="60">
        <v>0</v>
      </c>
      <c r="O42" s="58">
        <v>0</v>
      </c>
      <c r="P42" s="58">
        <v>0</v>
      </c>
      <c r="Q42" s="58">
        <v>0</v>
      </c>
      <c r="R42" s="61" t="str">
        <f t="shared" si="20"/>
        <v/>
      </c>
      <c r="S42" s="72">
        <v>7</v>
      </c>
      <c r="T42" s="63" t="str">
        <f t="shared" si="21"/>
        <v/>
      </c>
      <c r="U42" s="70">
        <f t="shared" si="22"/>
        <v>0</v>
      </c>
      <c r="V42" s="63">
        <v>7</v>
      </c>
      <c r="W42" s="58" t="str">
        <v>Разходи за проекта спрямо брой служители</v>
      </c>
      <c r="X42" s="58">
        <v>0</v>
      </c>
      <c r="Y42" s="58">
        <v>0</v>
      </c>
      <c r="Z42" s="58">
        <v>0</v>
      </c>
      <c r="AA42" s="58">
        <v>0</v>
      </c>
      <c r="AB42" s="64" t="str">
        <f t="shared" si="23"/>
        <v/>
      </c>
    </row>
    <row r="43" spans="1:82" ht="65.25" customHeight="1" x14ac:dyDescent="0.25">
      <c r="A43" s="142">
        <v>8</v>
      </c>
      <c r="B43" s="142" t="s">
        <v>31</v>
      </c>
      <c r="C43" s="142"/>
      <c r="D43" s="94" t="str">
        <f>IF(C43="","",(IF(C43=0,10,(VLOOKUP(B43,'1'!$F$1:$G$121,2,FALSE)))))</f>
        <v/>
      </c>
      <c r="E43" s="142"/>
      <c r="F43" s="149"/>
      <c r="G43" s="57">
        <v>8</v>
      </c>
      <c r="H43" s="70" t="str">
        <f t="shared" si="16"/>
        <v/>
      </c>
      <c r="I43" s="70" t="str">
        <f t="shared" si="17"/>
        <v/>
      </c>
      <c r="J43" s="70" t="str">
        <f t="shared" si="18"/>
        <v/>
      </c>
      <c r="K43" s="58" t="str">
        <f t="shared" si="19"/>
        <v/>
      </c>
      <c r="L43" s="92">
        <v>8</v>
      </c>
      <c r="M43" s="58" t="str">
        <v>Връзки между бенефициери/партньори по проекта</v>
      </c>
      <c r="N43" s="60">
        <v>0</v>
      </c>
      <c r="O43" s="58" t="str">
        <v/>
      </c>
      <c r="P43" s="58">
        <v>0</v>
      </c>
      <c r="Q43" s="58">
        <v>0</v>
      </c>
      <c r="R43" s="61" t="str">
        <f t="shared" si="20"/>
        <v/>
      </c>
      <c r="S43" s="72">
        <v>8</v>
      </c>
      <c r="T43" s="63" t="str">
        <f t="shared" si="21"/>
        <v/>
      </c>
      <c r="U43" s="70" t="str">
        <f t="shared" si="22"/>
        <v/>
      </c>
      <c r="V43" s="63">
        <v>8</v>
      </c>
      <c r="W43" s="58" t="str">
        <v>Връзки между бенефициери/партньори по проекта</v>
      </c>
      <c r="X43" s="58">
        <v>0</v>
      </c>
      <c r="Y43" s="58" t="str">
        <v/>
      </c>
      <c r="Z43" s="58">
        <v>0</v>
      </c>
      <c r="AA43" s="58">
        <v>0</v>
      </c>
      <c r="AB43" s="64" t="str">
        <f t="shared" si="23"/>
        <v/>
      </c>
    </row>
    <row r="44" spans="1:82" ht="65.25" customHeight="1" x14ac:dyDescent="0.25">
      <c r="A44" s="124">
        <v>9</v>
      </c>
      <c r="B44" s="124" t="s">
        <v>32</v>
      </c>
      <c r="C44" s="124"/>
      <c r="D44" s="69"/>
      <c r="E44" s="124"/>
      <c r="F44" s="126"/>
      <c r="G44" s="95">
        <v>9</v>
      </c>
      <c r="H44" s="70" t="str">
        <f t="shared" si="16"/>
        <v/>
      </c>
      <c r="I44" s="70">
        <f t="shared" si="17"/>
        <v>0</v>
      </c>
      <c r="J44" s="70" t="str">
        <f t="shared" si="18"/>
        <v/>
      </c>
      <c r="K44" s="58">
        <f t="shared" si="19"/>
        <v>0</v>
      </c>
      <c r="L44" s="97">
        <v>9</v>
      </c>
      <c r="M44" s="96" t="str">
        <v>Връзки между бенефициери/партньори по проекта и изпълнители/членове на консорциум</v>
      </c>
      <c r="N44" s="87">
        <v>0</v>
      </c>
      <c r="O44" s="96">
        <v>0</v>
      </c>
      <c r="P44" s="96">
        <v>0</v>
      </c>
      <c r="Q44" s="96">
        <v>0</v>
      </c>
      <c r="R44" s="61" t="str">
        <f t="shared" si="20"/>
        <v/>
      </c>
      <c r="S44" s="72">
        <v>9</v>
      </c>
      <c r="T44" s="63" t="str">
        <f t="shared" si="21"/>
        <v/>
      </c>
      <c r="U44" s="70">
        <f t="shared" si="22"/>
        <v>0</v>
      </c>
      <c r="V44" s="58">
        <v>9</v>
      </c>
      <c r="W44" s="98" t="str">
        <v>Връзки между бенефициери/партньори по проекта и изпълнители/членове на консорциум</v>
      </c>
      <c r="X44" s="58">
        <v>0</v>
      </c>
      <c r="Y44" s="58">
        <v>0</v>
      </c>
      <c r="Z44" s="58">
        <v>0</v>
      </c>
      <c r="AA44" s="58">
        <v>0</v>
      </c>
      <c r="AB44" s="64" t="str">
        <f t="shared" si="23"/>
        <v/>
      </c>
    </row>
    <row r="45" spans="1:82" ht="65.25" customHeight="1" thickBot="1" x14ac:dyDescent="0.3">
      <c r="A45" s="124">
        <v>10</v>
      </c>
      <c r="B45" s="124" t="s">
        <v>33</v>
      </c>
      <c r="C45" s="124"/>
      <c r="D45" s="69" t="str">
        <f>IF(C45="","",(IF(C45=0,10,(VLOOKUP(B45,'1'!$F$1:$G$121,2,FALSE)))))</f>
        <v/>
      </c>
      <c r="E45" s="174"/>
      <c r="F45" s="126"/>
      <c r="G45" s="73">
        <v>10</v>
      </c>
      <c r="H45" s="70" t="str">
        <f t="shared" si="16"/>
        <v/>
      </c>
      <c r="I45" s="99" t="str">
        <f t="shared" si="17"/>
        <v/>
      </c>
      <c r="J45" s="70" t="str">
        <f t="shared" si="18"/>
        <v/>
      </c>
      <c r="K45" s="76" t="str">
        <f t="shared" si="19"/>
        <v/>
      </c>
      <c r="L45" s="100">
        <v>10</v>
      </c>
      <c r="M45" s="76" t="str">
        <v>Връзки между изпълнители/членове на консорциум</v>
      </c>
      <c r="N45" s="74">
        <v>0</v>
      </c>
      <c r="O45" s="76" t="str">
        <v/>
      </c>
      <c r="P45" s="76">
        <v>0</v>
      </c>
      <c r="Q45" s="76">
        <v>0</v>
      </c>
      <c r="R45" s="78" t="str">
        <f t="shared" si="20"/>
        <v/>
      </c>
      <c r="S45" s="79">
        <v>10</v>
      </c>
      <c r="T45" s="80" t="str">
        <f t="shared" si="21"/>
        <v/>
      </c>
      <c r="U45" s="75" t="str">
        <f t="shared" si="22"/>
        <v/>
      </c>
      <c r="V45" s="76">
        <v>10</v>
      </c>
      <c r="W45" s="76" t="str">
        <v>Връзки между изпълнители/членове на консорциум</v>
      </c>
      <c r="X45" s="76">
        <v>0</v>
      </c>
      <c r="Y45" s="76" t="str">
        <v/>
      </c>
      <c r="Z45" s="76">
        <v>0</v>
      </c>
      <c r="AA45" s="76">
        <v>0</v>
      </c>
      <c r="AB45" s="81" t="str">
        <f t="shared" si="23"/>
        <v/>
      </c>
    </row>
    <row r="46" spans="1:82" ht="65.25" customHeight="1" thickTop="1" x14ac:dyDescent="0.25">
      <c r="A46" s="150">
        <v>11</v>
      </c>
      <c r="B46" s="150" t="s">
        <v>34</v>
      </c>
      <c r="C46" s="150"/>
      <c r="D46" s="101"/>
      <c r="E46" s="150"/>
      <c r="F46" s="151"/>
      <c r="H46" s="58">
        <f>SUM(H36:H45)</f>
        <v>0</v>
      </c>
      <c r="I46" s="58">
        <f>SUM(I36:I45)</f>
        <v>0</v>
      </c>
      <c r="J46" s="70">
        <f>SUM(J36:J45)</f>
        <v>0</v>
      </c>
      <c r="K46" s="58">
        <f>SUM(K36:K45)</f>
        <v>0</v>
      </c>
      <c r="L46" s="59">
        <v>11</v>
      </c>
      <c r="M46" s="58" t="str">
        <v>Връзки между свързани лица и участващи дружества</v>
      </c>
      <c r="N46" s="60">
        <v>0</v>
      </c>
      <c r="O46" s="58">
        <v>0</v>
      </c>
      <c r="P46" s="58">
        <v>0</v>
      </c>
      <c r="Q46" s="58">
        <v>0</v>
      </c>
      <c r="R46" s="61" t="str">
        <f t="shared" si="20"/>
        <v/>
      </c>
      <c r="S46" s="72"/>
      <c r="T46" s="58">
        <f>SUM(T36:T45)</f>
        <v>0</v>
      </c>
      <c r="U46" s="58">
        <f>SUM(U36:U45)</f>
        <v>0</v>
      </c>
      <c r="V46" s="58">
        <v>11</v>
      </c>
      <c r="W46" s="58" t="str">
        <v>Връзки между свързани лица и участващи дружества</v>
      </c>
      <c r="X46" s="58">
        <v>0</v>
      </c>
      <c r="Y46" s="58">
        <v>0</v>
      </c>
      <c r="Z46" s="58">
        <v>0</v>
      </c>
      <c r="AA46" s="58">
        <v>0</v>
      </c>
      <c r="AB46" s="64" t="str">
        <f t="shared" si="23"/>
        <v/>
      </c>
    </row>
    <row r="47" spans="1:82" s="82" customFormat="1" ht="65.25" customHeight="1" x14ac:dyDescent="0.25">
      <c r="A47" s="124">
        <v>12</v>
      </c>
      <c r="B47" s="124" t="s">
        <v>35</v>
      </c>
      <c r="C47" s="124"/>
      <c r="D47" s="69" t="str">
        <f>IF(C47="","",(IF(C47=0,10,(VLOOKUP(B47,'1'!$F$1:$G$121,2,FALSE)))))</f>
        <v/>
      </c>
      <c r="E47" s="138"/>
      <c r="F47" s="126"/>
      <c r="G47" s="102"/>
      <c r="L47" s="71">
        <v>12</v>
      </c>
      <c r="M47" s="82" t="str">
        <v>Връзки между действителния собственик и участващи дружества или свързани лица</v>
      </c>
      <c r="N47" s="103">
        <v>0</v>
      </c>
      <c r="O47" s="82" t="str">
        <v/>
      </c>
      <c r="P47" s="82">
        <v>0</v>
      </c>
      <c r="Q47" s="82">
        <v>0</v>
      </c>
      <c r="R47" s="104" t="str">
        <f t="shared" si="20"/>
        <v/>
      </c>
      <c r="S47" s="105"/>
      <c r="T47" s="69"/>
      <c r="V47" s="82">
        <v>12</v>
      </c>
      <c r="W47" s="82" t="str">
        <v>Връзки между действителния собственик и участващи дружества или свързани лица</v>
      </c>
      <c r="X47" s="82">
        <v>0</v>
      </c>
      <c r="Y47" s="82" t="str">
        <v/>
      </c>
      <c r="Z47" s="82">
        <v>0</v>
      </c>
      <c r="AA47" s="82">
        <v>0</v>
      </c>
      <c r="AB47" s="180" t="str">
        <f t="shared" si="23"/>
        <v/>
      </c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</row>
    <row r="48" spans="1:82" s="82" customFormat="1" ht="65.25" customHeight="1" x14ac:dyDescent="0.25">
      <c r="A48" s="124">
        <v>13</v>
      </c>
      <c r="B48" s="124" t="s">
        <v>36</v>
      </c>
      <c r="C48" s="124"/>
      <c r="D48" s="69" t="str">
        <f>IF(C48="","",(IF(C48=0,10,(VLOOKUP(B48,'1'!$F$1:$G$121,2,FALSE)))))</f>
        <v/>
      </c>
      <c r="E48" s="138"/>
      <c r="F48" s="126"/>
      <c r="G48" s="102"/>
      <c r="L48" s="71">
        <v>13</v>
      </c>
      <c r="M48" s="82" t="str">
        <v>Липсващи или непоследователни данни за действителния собственик</v>
      </c>
      <c r="N48" s="103">
        <v>0</v>
      </c>
      <c r="O48" s="82" t="str">
        <v/>
      </c>
      <c r="P48" s="82">
        <v>0</v>
      </c>
      <c r="Q48" s="82">
        <v>0</v>
      </c>
      <c r="R48" s="104" t="str">
        <f t="shared" si="20"/>
        <v/>
      </c>
      <c r="S48" s="105"/>
      <c r="T48" s="69"/>
      <c r="V48" s="82">
        <v>13</v>
      </c>
      <c r="W48" s="82" t="str">
        <v>Липсващи или непоследователни данни за действителния собственик</v>
      </c>
      <c r="X48" s="82">
        <v>0</v>
      </c>
      <c r="Y48" s="82" t="str">
        <v/>
      </c>
      <c r="Z48" s="82">
        <v>0</v>
      </c>
      <c r="AA48" s="82">
        <v>0</v>
      </c>
      <c r="AB48" s="180" t="str">
        <f t="shared" si="23"/>
        <v/>
      </c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</row>
    <row r="49" spans="1:82" s="82" customFormat="1" ht="65.25" customHeight="1" x14ac:dyDescent="0.25">
      <c r="A49" s="124">
        <v>14</v>
      </c>
      <c r="B49" s="124" t="s">
        <v>37</v>
      </c>
      <c r="C49" s="124"/>
      <c r="D49" s="69" t="str">
        <f>IF(C49="","",(IF(C49=0,10,(VLOOKUP(B49,'1'!$F$1:$G$121,2,FALSE)))))</f>
        <v/>
      </c>
      <c r="E49" s="124"/>
      <c r="F49" s="164"/>
      <c r="G49" s="102"/>
      <c r="L49" s="71">
        <v>14</v>
      </c>
      <c r="M49" s="82" t="str">
        <v>Директори/собственици с голям брой мандати</v>
      </c>
      <c r="N49" s="103">
        <v>0</v>
      </c>
      <c r="O49" s="82" t="str">
        <v/>
      </c>
      <c r="P49" s="82">
        <v>0</v>
      </c>
      <c r="Q49" s="82">
        <v>0</v>
      </c>
      <c r="R49" s="104" t="str">
        <f t="shared" si="20"/>
        <v/>
      </c>
      <c r="S49" s="105"/>
      <c r="T49" s="69"/>
      <c r="V49" s="82">
        <v>14</v>
      </c>
      <c r="W49" s="82" t="str">
        <v>Директори/собственици с голям брой мандати</v>
      </c>
      <c r="X49" s="82">
        <v>0</v>
      </c>
      <c r="Y49" s="82" t="str">
        <v/>
      </c>
      <c r="Z49" s="82">
        <v>0</v>
      </c>
      <c r="AA49" s="82">
        <v>0</v>
      </c>
      <c r="AB49" s="180" t="str">
        <f t="shared" si="23"/>
        <v/>
      </c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</row>
    <row r="50" spans="1:82" ht="65.25" customHeight="1" thickBot="1" x14ac:dyDescent="0.3">
      <c r="A50" s="152">
        <v>15</v>
      </c>
      <c r="B50" s="152" t="s">
        <v>38</v>
      </c>
      <c r="C50" s="152"/>
      <c r="D50" s="107" t="str">
        <f>IF(C50="","",(IF(C50=0,10,(VLOOKUP(B50,'1'!$F$1:$G$121,2,FALSE)))))</f>
        <v/>
      </c>
      <c r="E50" s="152"/>
      <c r="F50" s="153"/>
      <c r="L50" s="59">
        <v>15</v>
      </c>
      <c r="M50" s="58" t="str">
        <v>Регистриране на множество дружества на същия адрес</v>
      </c>
      <c r="N50" s="60">
        <v>0</v>
      </c>
      <c r="O50" s="58" t="str">
        <v/>
      </c>
      <c r="P50" s="58">
        <v>0</v>
      </c>
      <c r="Q50" s="58">
        <v>0</v>
      </c>
      <c r="R50" s="61" t="str">
        <f t="shared" si="20"/>
        <v/>
      </c>
      <c r="V50" s="58">
        <v>15</v>
      </c>
      <c r="W50" s="58" t="str">
        <v>Регистриране на множество дружества на същия адрес</v>
      </c>
      <c r="X50" s="58">
        <v>0</v>
      </c>
      <c r="Y50" s="58" t="str">
        <v/>
      </c>
      <c r="Z50" s="58">
        <v>0</v>
      </c>
      <c r="AA50" s="58">
        <v>0</v>
      </c>
      <c r="AB50" s="64" t="str">
        <f t="shared" si="23"/>
        <v/>
      </c>
    </row>
    <row r="51" spans="1:82" ht="65.25" customHeight="1" x14ac:dyDescent="0.25">
      <c r="A51" s="142">
        <v>16</v>
      </c>
      <c r="B51" s="142" t="s">
        <v>39</v>
      </c>
      <c r="C51" s="142"/>
      <c r="D51" s="94" t="str">
        <f>IF(C51="","",(IF(C51=0,10,(VLOOKUP(B51,'1'!$F$1:$G$121,2,FALSE)))))</f>
        <v/>
      </c>
      <c r="E51" s="142"/>
      <c r="F51" s="149"/>
      <c r="L51" s="59">
        <v>16</v>
      </c>
      <c r="M51" s="58" t="str">
        <v>Участие на директори/собственици в процедури по несъстоятелност</v>
      </c>
      <c r="N51" s="60">
        <v>0</v>
      </c>
      <c r="O51" s="58" t="str">
        <v/>
      </c>
      <c r="P51" s="58">
        <v>0</v>
      </c>
      <c r="Q51" s="58">
        <v>0</v>
      </c>
      <c r="R51" s="61" t="str">
        <f t="shared" si="20"/>
        <v/>
      </c>
      <c r="V51" s="58">
        <v>16</v>
      </c>
      <c r="W51" s="58" t="str">
        <v>Участие на директори/собственици в процедури по несъстоятелност</v>
      </c>
      <c r="X51" s="58">
        <v>0</v>
      </c>
      <c r="Y51" s="58" t="str">
        <v/>
      </c>
      <c r="Z51" s="58">
        <v>0</v>
      </c>
      <c r="AA51" s="58">
        <v>0</v>
      </c>
      <c r="AB51" s="64" t="str">
        <f t="shared" si="23"/>
        <v/>
      </c>
    </row>
    <row r="52" spans="1:82" s="70" customFormat="1" ht="65.25" customHeight="1" x14ac:dyDescent="0.25">
      <c r="A52" s="125">
        <v>17</v>
      </c>
      <c r="B52" s="125" t="s">
        <v>40</v>
      </c>
      <c r="C52" s="125"/>
      <c r="D52" s="108" t="str">
        <f>IF(C52="","",(IF(C52=0,10,(VLOOKUP(B52,'1'!$F$1:$G$121,2,FALSE)))))</f>
        <v/>
      </c>
      <c r="E52" s="125" t="s">
        <v>175</v>
      </c>
      <c r="F52" s="154"/>
      <c r="G52" s="109"/>
      <c r="L52" s="110">
        <v>17</v>
      </c>
      <c r="M52" s="70" t="str">
        <v>Ангажираност на директори/собственици в чувствителни региони</v>
      </c>
      <c r="N52" s="70">
        <v>0</v>
      </c>
      <c r="O52" s="70" t="str">
        <v/>
      </c>
      <c r="P52" s="70" t="str">
        <v xml:space="preserve">Показателят НЕ се преоценява. Вписва се изчислента оценка от АРАХНЕ. 
</v>
      </c>
      <c r="Q52" s="70">
        <v>0</v>
      </c>
      <c r="R52" s="70" t="str">
        <f t="shared" si="20"/>
        <v/>
      </c>
      <c r="S52" s="111"/>
      <c r="V52" s="70">
        <v>17</v>
      </c>
      <c r="W52" s="70" t="str">
        <v>Ангажираност на директори/собственици в чувствителни региони</v>
      </c>
      <c r="X52" s="70">
        <v>0</v>
      </c>
      <c r="Y52" s="70" t="str">
        <v/>
      </c>
      <c r="Z52" s="70" t="str">
        <v xml:space="preserve">Показателят НЕ се преоценява. Вписва се изчислента оценка от АРАХНЕ. 
</v>
      </c>
      <c r="AA52" s="70">
        <v>0</v>
      </c>
      <c r="AB52" s="70" t="str">
        <f t="shared" si="23"/>
        <v/>
      </c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</row>
    <row r="53" spans="1:82" s="70" customFormat="1" ht="65.25" customHeight="1" x14ac:dyDescent="0.25">
      <c r="A53" s="125">
        <v>18</v>
      </c>
      <c r="B53" s="125" t="s">
        <v>41</v>
      </c>
      <c r="C53" s="125"/>
      <c r="D53" s="108" t="str">
        <f>IF(C53="","",(IF(C53=0,10,(VLOOKUP(B53,'1'!$F$1:$G$121,2,FALSE)))))</f>
        <v/>
      </c>
      <c r="E53" s="125" t="s">
        <v>176</v>
      </c>
      <c r="F53" s="154"/>
      <c r="G53" s="109"/>
      <c r="L53" s="110">
        <v>18</v>
      </c>
      <c r="M53" s="70" t="str">
        <v>Учредяване в чувствителни региони</v>
      </c>
      <c r="N53" s="70">
        <v>0</v>
      </c>
      <c r="O53" s="70" t="str">
        <v/>
      </c>
      <c r="P53" s="70" t="str">
        <v xml:space="preserve">Показателят НЕ се преоценява. Вписва се изчислента оценка от АРАХНЕ. 
</v>
      </c>
      <c r="Q53" s="70">
        <v>0</v>
      </c>
      <c r="R53" s="70" t="str">
        <f t="shared" si="20"/>
        <v/>
      </c>
      <c r="S53" s="111"/>
      <c r="V53" s="70">
        <v>18</v>
      </c>
      <c r="W53" s="70" t="str">
        <v>Учредяване в чувствителни региони</v>
      </c>
      <c r="X53" s="70">
        <v>0</v>
      </c>
      <c r="Y53" s="70" t="str">
        <v/>
      </c>
      <c r="Z53" s="70" t="str">
        <v xml:space="preserve">Показателят НЕ се преоценява. Вписва се изчислента оценка от АРАХНЕ. 
</v>
      </c>
      <c r="AA53" s="70">
        <v>0</v>
      </c>
      <c r="AB53" s="70" t="str">
        <f t="shared" si="23"/>
        <v/>
      </c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8"/>
      <c r="BN53" s="88"/>
      <c r="BO53" s="88"/>
      <c r="BP53" s="88"/>
      <c r="BQ53" s="88"/>
      <c r="BR53" s="88"/>
      <c r="BS53" s="88"/>
      <c r="BT53" s="88"/>
      <c r="BU53" s="88"/>
      <c r="BV53" s="88"/>
      <c r="BW53" s="88"/>
      <c r="BX53" s="88"/>
      <c r="BY53" s="88"/>
      <c r="BZ53" s="88"/>
      <c r="CA53" s="88"/>
      <c r="CB53" s="88"/>
      <c r="CC53" s="88"/>
      <c r="CD53" s="88"/>
    </row>
    <row r="54" spans="1:82" s="70" customFormat="1" ht="65.25" customHeight="1" x14ac:dyDescent="0.25">
      <c r="A54" s="125">
        <v>19</v>
      </c>
      <c r="B54" s="125" t="s">
        <v>42</v>
      </c>
      <c r="C54" s="125"/>
      <c r="D54" s="108" t="str">
        <f>IF(C54="","",(IF(C54=0,10,(VLOOKUP(B54,'1'!$F$1:$G$121,2,FALSE)))))</f>
        <v/>
      </c>
      <c r="E54" s="125" t="s">
        <v>177</v>
      </c>
      <c r="F54" s="154"/>
      <c r="G54" s="109"/>
      <c r="L54" s="110">
        <v>19</v>
      </c>
      <c r="M54" s="70" t="str">
        <v>Участие на групата в чувствителни региони</v>
      </c>
      <c r="N54" s="70">
        <v>0</v>
      </c>
      <c r="O54" s="70" t="str">
        <v/>
      </c>
      <c r="P54" s="70" t="str">
        <v xml:space="preserve">Показателят НЕ се преоценява. Вписва се изчислента оценка от АРАХНЕ. 
</v>
      </c>
      <c r="Q54" s="70">
        <v>0</v>
      </c>
      <c r="R54" s="70" t="str">
        <f t="shared" si="20"/>
        <v/>
      </c>
      <c r="S54" s="111"/>
      <c r="V54" s="70">
        <v>19</v>
      </c>
      <c r="W54" s="70" t="str">
        <v>Участие на групата в чувствителни региони</v>
      </c>
      <c r="X54" s="70">
        <v>0</v>
      </c>
      <c r="Y54" s="70" t="str">
        <v/>
      </c>
      <c r="Z54" s="70" t="str">
        <v xml:space="preserve">Показателят НЕ се преоценява. Вписва се изчислента оценка от АРАХНЕ. 
</v>
      </c>
      <c r="AA54" s="70">
        <v>0</v>
      </c>
      <c r="AB54" s="70" t="str">
        <f t="shared" si="23"/>
        <v/>
      </c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</row>
    <row r="55" spans="1:82" ht="65.25" customHeight="1" x14ac:dyDescent="0.25">
      <c r="A55" s="124">
        <v>20</v>
      </c>
      <c r="B55" s="124" t="s">
        <v>43</v>
      </c>
      <c r="C55" s="124"/>
      <c r="D55" s="69"/>
      <c r="E55" s="124"/>
      <c r="F55" s="126"/>
      <c r="L55" s="59">
        <v>20</v>
      </c>
      <c r="M55" s="58" t="str">
        <v>Несъвместими дейности</v>
      </c>
      <c r="N55" s="60">
        <v>0</v>
      </c>
      <c r="O55" s="58">
        <v>0</v>
      </c>
      <c r="P55" s="58">
        <v>0</v>
      </c>
      <c r="Q55" s="58">
        <v>0</v>
      </c>
      <c r="R55" s="61" t="str">
        <f t="shared" si="20"/>
        <v/>
      </c>
      <c r="V55" s="58">
        <v>20</v>
      </c>
      <c r="W55" s="58" t="str">
        <v>Несъвместими дейности</v>
      </c>
      <c r="X55" s="58">
        <v>0</v>
      </c>
      <c r="Y55" s="58">
        <v>0</v>
      </c>
      <c r="Z55" s="58">
        <v>0</v>
      </c>
      <c r="AA55" s="58">
        <v>0</v>
      </c>
      <c r="AB55" s="64" t="str">
        <f t="shared" si="23"/>
        <v/>
      </c>
    </row>
    <row r="56" spans="1:82" ht="65.25" customHeight="1" thickBot="1" x14ac:dyDescent="0.3">
      <c r="A56" s="147">
        <v>21</v>
      </c>
      <c r="B56" s="147" t="s">
        <v>44</v>
      </c>
      <c r="C56" s="147"/>
      <c r="D56" s="93"/>
      <c r="E56" s="147"/>
      <c r="F56" s="148"/>
      <c r="L56" s="59">
        <v>21</v>
      </c>
      <c r="M56" s="58" t="str">
        <v>Използване на адрес, съдържащ пощенска кутия</v>
      </c>
      <c r="N56" s="60">
        <v>0</v>
      </c>
      <c r="O56" s="58">
        <v>0</v>
      </c>
      <c r="P56" s="58">
        <v>0</v>
      </c>
      <c r="Q56" s="58">
        <v>0</v>
      </c>
      <c r="R56" s="61" t="str">
        <f t="shared" si="20"/>
        <v/>
      </c>
      <c r="V56" s="58">
        <v>21</v>
      </c>
      <c r="W56" s="58" t="str">
        <v>Използване на адрес, съдържащ пощенска кутия</v>
      </c>
      <c r="X56" s="58">
        <v>0</v>
      </c>
      <c r="Y56" s="58">
        <v>0</v>
      </c>
      <c r="Z56" s="58">
        <v>0</v>
      </c>
      <c r="AA56" s="58">
        <v>0</v>
      </c>
      <c r="AB56" s="64" t="str">
        <f t="shared" si="23"/>
        <v/>
      </c>
    </row>
    <row r="57" spans="1:82" ht="65.25" customHeight="1" x14ac:dyDescent="0.25">
      <c r="A57" s="142">
        <v>22</v>
      </c>
      <c r="B57" s="142" t="s">
        <v>45</v>
      </c>
      <c r="C57" s="142"/>
      <c r="D57" s="94"/>
      <c r="E57" s="142"/>
      <c r="F57" s="165"/>
      <c r="L57" s="59">
        <v>22</v>
      </c>
      <c r="M57" s="58" t="str">
        <v>Участие в списъци с видни политически личности</v>
      </c>
      <c r="N57" s="60">
        <v>0</v>
      </c>
      <c r="O57" s="58">
        <v>0</v>
      </c>
      <c r="P57" s="58">
        <v>0</v>
      </c>
      <c r="Q57" s="58">
        <v>0</v>
      </c>
      <c r="R57" s="61" t="str">
        <f t="shared" si="20"/>
        <v/>
      </c>
      <c r="V57" s="58">
        <v>22</v>
      </c>
      <c r="W57" s="58" t="str">
        <v>Участие в списъци с видни политически личности</v>
      </c>
      <c r="X57" s="58">
        <v>0</v>
      </c>
      <c r="Y57" s="58">
        <v>0</v>
      </c>
      <c r="Z57" s="58">
        <v>0</v>
      </c>
      <c r="AA57" s="58">
        <v>0</v>
      </c>
      <c r="AB57" s="64" t="str">
        <f t="shared" si="23"/>
        <v/>
      </c>
    </row>
    <row r="58" spans="1:82" ht="65.25" customHeight="1" x14ac:dyDescent="0.25">
      <c r="A58" s="124">
        <v>23</v>
      </c>
      <c r="B58" s="124" t="s">
        <v>46</v>
      </c>
      <c r="C58" s="124"/>
      <c r="D58" s="69"/>
      <c r="E58" s="124"/>
      <c r="F58" s="126"/>
      <c r="L58" s="59">
        <v>23</v>
      </c>
      <c r="M58" s="58" t="str">
        <v>Участие в списъци със санкции</v>
      </c>
      <c r="N58" s="60">
        <v>0</v>
      </c>
      <c r="O58" s="58">
        <v>0</v>
      </c>
      <c r="P58" s="58">
        <v>0</v>
      </c>
      <c r="Q58" s="58">
        <v>0</v>
      </c>
      <c r="R58" s="61" t="str">
        <f t="shared" si="20"/>
        <v/>
      </c>
      <c r="V58" s="58">
        <v>23</v>
      </c>
      <c r="W58" s="58" t="str">
        <v>Участие в списъци със санкции</v>
      </c>
      <c r="X58" s="58">
        <v>0</v>
      </c>
      <c r="Y58" s="58">
        <v>0</v>
      </c>
      <c r="Z58" s="58">
        <v>0</v>
      </c>
      <c r="AA58" s="58">
        <v>0</v>
      </c>
      <c r="AB58" s="64" t="str">
        <f t="shared" si="23"/>
        <v/>
      </c>
    </row>
    <row r="59" spans="1:82" s="70" customFormat="1" ht="65.25" customHeight="1" x14ac:dyDescent="0.25">
      <c r="A59" s="125">
        <v>24</v>
      </c>
      <c r="B59" s="125" t="s">
        <v>47</v>
      </c>
      <c r="C59" s="125"/>
      <c r="D59" s="108" t="str">
        <f>IF(C59="","",(IF(C59=0,10,(VLOOKUP(B59,'1'!$F$1:$G$121,2,FALSE)))))</f>
        <v/>
      </c>
      <c r="E59" s="125"/>
      <c r="F59" s="154"/>
      <c r="G59" s="109"/>
      <c r="L59" s="110">
        <v>24</v>
      </c>
      <c r="M59" s="70" t="str">
        <v>Участие в изпълнителни листове</v>
      </c>
      <c r="N59" s="70">
        <v>0</v>
      </c>
      <c r="O59" s="70" t="str">
        <v/>
      </c>
      <c r="P59" s="70">
        <v>0</v>
      </c>
      <c r="Q59" s="70">
        <v>0</v>
      </c>
      <c r="R59" s="70" t="str">
        <f t="shared" si="20"/>
        <v/>
      </c>
      <c r="S59" s="111"/>
      <c r="V59" s="70">
        <v>24</v>
      </c>
      <c r="W59" s="70" t="str">
        <v>Участие в изпълнителни листове</v>
      </c>
      <c r="X59" s="70">
        <v>0</v>
      </c>
      <c r="Y59" s="70" t="str">
        <v/>
      </c>
      <c r="Z59" s="70">
        <v>0</v>
      </c>
      <c r="AA59" s="70">
        <v>0</v>
      </c>
      <c r="AB59" s="70" t="str">
        <f t="shared" si="23"/>
        <v/>
      </c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  <c r="BM59" s="88"/>
      <c r="BN59" s="88"/>
      <c r="BO59" s="88"/>
      <c r="BP59" s="88"/>
      <c r="BQ59" s="88"/>
      <c r="BR59" s="88"/>
      <c r="BS59" s="88"/>
      <c r="BT59" s="88"/>
      <c r="BU59" s="88"/>
      <c r="BV59" s="88"/>
      <c r="BW59" s="88"/>
      <c r="BX59" s="88"/>
      <c r="BY59" s="88"/>
      <c r="BZ59" s="88"/>
      <c r="CA59" s="88"/>
      <c r="CB59" s="88"/>
      <c r="CC59" s="88"/>
      <c r="CD59" s="88"/>
    </row>
    <row r="60" spans="1:82" s="70" customFormat="1" ht="65.25" customHeight="1" thickBot="1" x14ac:dyDescent="0.3">
      <c r="A60" s="176">
        <v>25</v>
      </c>
      <c r="B60" s="176" t="s">
        <v>48</v>
      </c>
      <c r="C60" s="176"/>
      <c r="D60" s="177" t="str">
        <f>IF(C60="","",(IF(C60=0,10,(VLOOKUP(B60,'1'!$F$1:$G$121,2,FALSE)))))</f>
        <v/>
      </c>
      <c r="E60" s="176"/>
      <c r="F60" s="178"/>
      <c r="G60" s="109"/>
      <c r="L60" s="110">
        <v>25</v>
      </c>
      <c r="M60" s="70" t="str">
        <v>Участие в неблагоприятни медии</v>
      </c>
      <c r="N60" s="70">
        <v>0</v>
      </c>
      <c r="O60" s="70" t="str">
        <v/>
      </c>
      <c r="P60" s="70">
        <v>0</v>
      </c>
      <c r="Q60" s="70">
        <v>0</v>
      </c>
      <c r="R60" s="70" t="str">
        <f t="shared" si="20"/>
        <v/>
      </c>
      <c r="S60" s="111"/>
      <c r="V60" s="70">
        <v>25</v>
      </c>
      <c r="W60" s="70" t="str">
        <v>Участие в неблагоприятни медии</v>
      </c>
      <c r="X60" s="70">
        <v>0</v>
      </c>
      <c r="Y60" s="70" t="str">
        <v/>
      </c>
      <c r="Z60" s="70">
        <v>0</v>
      </c>
      <c r="AA60" s="70">
        <v>0</v>
      </c>
      <c r="AB60" s="70" t="str">
        <f t="shared" si="23"/>
        <v/>
      </c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</row>
    <row r="61" spans="1:82" ht="65.25" customHeight="1" x14ac:dyDescent="0.25">
      <c r="A61" s="142">
        <v>26</v>
      </c>
      <c r="B61" s="142" t="s">
        <v>49</v>
      </c>
      <c r="C61" s="142"/>
      <c r="D61" s="94" t="str">
        <f>IF(C61="","",(IF(C61=0,10,(VLOOKUP(B61,'1'!$F$1:$G$121,2,FALSE)))))</f>
        <v/>
      </c>
      <c r="E61" s="142"/>
      <c r="F61" s="149"/>
      <c r="L61" s="59">
        <v>26</v>
      </c>
      <c r="M61" s="58" t="str">
        <v>Новосъздадено дружество</v>
      </c>
      <c r="N61" s="60">
        <v>0</v>
      </c>
      <c r="O61" s="58" t="str">
        <v/>
      </c>
      <c r="P61" s="58">
        <v>0</v>
      </c>
      <c r="Q61" s="58">
        <v>0</v>
      </c>
      <c r="R61" s="61" t="str">
        <f t="shared" si="20"/>
        <v/>
      </c>
      <c r="V61" s="58">
        <v>26</v>
      </c>
      <c r="W61" s="58" t="str">
        <v>Новосъздадено дружество</v>
      </c>
      <c r="X61" s="58">
        <v>0</v>
      </c>
      <c r="Y61" s="58" t="str">
        <v/>
      </c>
      <c r="Z61" s="58">
        <v>0</v>
      </c>
      <c r="AA61" s="58">
        <v>0</v>
      </c>
      <c r="AB61" s="64" t="str">
        <f t="shared" si="23"/>
        <v/>
      </c>
    </row>
    <row r="62" spans="1:82" ht="65.25" customHeight="1" x14ac:dyDescent="0.25">
      <c r="A62" s="124">
        <v>27</v>
      </c>
      <c r="B62" s="124" t="s">
        <v>50</v>
      </c>
      <c r="C62" s="124"/>
      <c r="D62" s="69" t="str">
        <f>IF(C62="","",(IF(C62=0,10,(VLOOKUP(B62,'1'!$F$1:$G$121,2,FALSE)))))</f>
        <v/>
      </c>
      <c r="E62" s="124"/>
      <c r="F62" s="126"/>
      <c r="L62" s="59">
        <v>27</v>
      </c>
      <c r="M62" s="58" t="str">
        <v>Нови собственици/директори</v>
      </c>
      <c r="N62" s="60">
        <v>0</v>
      </c>
      <c r="O62" s="58" t="str">
        <v/>
      </c>
      <c r="P62" s="58">
        <v>0</v>
      </c>
      <c r="Q62" s="58">
        <v>0</v>
      </c>
      <c r="R62" s="61" t="str">
        <f t="shared" si="20"/>
        <v/>
      </c>
      <c r="V62" s="58">
        <v>27</v>
      </c>
      <c r="W62" s="58" t="str">
        <v>Нови собственици/директори</v>
      </c>
      <c r="X62" s="58">
        <v>0</v>
      </c>
      <c r="Y62" s="58" t="str">
        <v/>
      </c>
      <c r="Z62" s="58">
        <v>0</v>
      </c>
      <c r="AA62" s="58">
        <v>0</v>
      </c>
      <c r="AB62" s="64" t="str">
        <f t="shared" si="23"/>
        <v/>
      </c>
    </row>
    <row r="63" spans="1:82" ht="65.25" customHeight="1" x14ac:dyDescent="0.25">
      <c r="A63" s="124">
        <v>28</v>
      </c>
      <c r="B63" s="124" t="s">
        <v>51</v>
      </c>
      <c r="C63" s="124"/>
      <c r="D63" s="69"/>
      <c r="E63" s="124"/>
      <c r="F63" s="126"/>
      <c r="L63" s="59">
        <v>28</v>
      </c>
      <c r="M63" s="58" t="str">
        <v>Честа смяна на директорите</v>
      </c>
      <c r="N63" s="60">
        <v>0</v>
      </c>
      <c r="O63" s="58">
        <v>0</v>
      </c>
      <c r="P63" s="58">
        <v>0</v>
      </c>
      <c r="Q63" s="58">
        <v>0</v>
      </c>
      <c r="R63" s="61" t="str">
        <f t="shared" si="20"/>
        <v/>
      </c>
      <c r="V63" s="58">
        <v>28</v>
      </c>
      <c r="W63" s="58" t="str">
        <v>Честа смяна на директорите</v>
      </c>
      <c r="X63" s="58">
        <v>0</v>
      </c>
      <c r="Y63" s="58">
        <v>0</v>
      </c>
      <c r="Z63" s="58">
        <v>0</v>
      </c>
      <c r="AA63" s="58">
        <v>0</v>
      </c>
      <c r="AB63" s="64" t="str">
        <f t="shared" si="23"/>
        <v/>
      </c>
    </row>
    <row r="64" spans="1:82" s="70" customFormat="1" ht="65.25" customHeight="1" x14ac:dyDescent="0.25">
      <c r="A64" s="125">
        <v>29</v>
      </c>
      <c r="B64" s="125" t="s">
        <v>52</v>
      </c>
      <c r="C64" s="125"/>
      <c r="D64" s="108"/>
      <c r="E64" s="125"/>
      <c r="F64" s="154"/>
      <c r="G64" s="109"/>
      <c r="L64" s="110">
        <v>29</v>
      </c>
      <c r="M64" s="70" t="str">
        <v>Промени на дейността</v>
      </c>
      <c r="N64" s="70">
        <v>0</v>
      </c>
      <c r="O64" s="70">
        <v>0</v>
      </c>
      <c r="P64" s="70">
        <v>0</v>
      </c>
      <c r="Q64" s="70">
        <v>0</v>
      </c>
      <c r="R64" s="70" t="str">
        <f t="shared" si="20"/>
        <v/>
      </c>
      <c r="S64" s="111"/>
      <c r="V64" s="70">
        <v>29</v>
      </c>
      <c r="W64" s="70" t="str">
        <v>Промени на дейността</v>
      </c>
      <c r="X64" s="70">
        <v>0</v>
      </c>
      <c r="Y64" s="70">
        <v>0</v>
      </c>
      <c r="Z64" s="70">
        <v>0</v>
      </c>
      <c r="AA64" s="70">
        <v>0</v>
      </c>
      <c r="AB64" s="70" t="str">
        <f t="shared" si="23"/>
        <v/>
      </c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</row>
    <row r="65" spans="1:82" s="70" customFormat="1" ht="65.25" customHeight="1" x14ac:dyDescent="0.25">
      <c r="A65" s="125">
        <v>30</v>
      </c>
      <c r="B65" s="125" t="s">
        <v>53</v>
      </c>
      <c r="C65" s="125"/>
      <c r="D65" s="108"/>
      <c r="E65" s="125"/>
      <c r="F65" s="154"/>
      <c r="G65" s="109"/>
      <c r="L65" s="110">
        <v>30</v>
      </c>
      <c r="M65" s="70" t="str">
        <v>Промени на адреса</v>
      </c>
      <c r="N65" s="70">
        <v>0</v>
      </c>
      <c r="O65" s="70">
        <v>0</v>
      </c>
      <c r="P65" s="70">
        <v>0</v>
      </c>
      <c r="Q65" s="70">
        <v>0</v>
      </c>
      <c r="R65" s="70" t="str">
        <f t="shared" si="20"/>
        <v/>
      </c>
      <c r="S65" s="111"/>
      <c r="V65" s="70">
        <v>30</v>
      </c>
      <c r="W65" s="70" t="str">
        <v>Промени на адреса</v>
      </c>
      <c r="X65" s="70">
        <v>0</v>
      </c>
      <c r="Y65" s="70">
        <v>0</v>
      </c>
      <c r="Z65" s="70">
        <v>0</v>
      </c>
      <c r="AA65" s="70">
        <v>0</v>
      </c>
      <c r="AB65" s="70" t="str">
        <f t="shared" si="23"/>
        <v/>
      </c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  <c r="AZ65" s="88"/>
      <c r="BA65" s="88"/>
      <c r="BB65" s="88"/>
      <c r="BC65" s="88"/>
      <c r="BD65" s="88"/>
      <c r="BE65" s="88"/>
      <c r="BF65" s="88"/>
      <c r="BG65" s="88"/>
      <c r="BH65" s="88"/>
      <c r="BI65" s="88"/>
      <c r="BJ65" s="88"/>
      <c r="BK65" s="88"/>
      <c r="BL65" s="88"/>
      <c r="BM65" s="88"/>
      <c r="BN65" s="88"/>
      <c r="BO65" s="88"/>
      <c r="BP65" s="88"/>
      <c r="BQ65" s="88"/>
      <c r="BR65" s="88"/>
      <c r="BS65" s="88"/>
      <c r="BT65" s="88"/>
      <c r="BU65" s="88"/>
      <c r="BV65" s="88"/>
      <c r="BW65" s="88"/>
      <c r="BX65" s="88"/>
      <c r="BY65" s="88"/>
      <c r="BZ65" s="88"/>
      <c r="CA65" s="88"/>
      <c r="CB65" s="88"/>
      <c r="CC65" s="88"/>
      <c r="CD65" s="88"/>
    </row>
    <row r="66" spans="1:82" ht="65.25" customHeight="1" x14ac:dyDescent="0.25">
      <c r="A66" s="124">
        <v>31</v>
      </c>
      <c r="B66" s="124" t="s">
        <v>54</v>
      </c>
      <c r="C66" s="124"/>
      <c r="D66" s="69" t="str">
        <f>IF(C66="","",(IF(C66=0,10,(VLOOKUP(B66,'1'!$F$1:$G$121,2,FALSE)))))</f>
        <v/>
      </c>
      <c r="E66" s="124"/>
      <c r="F66" s="126"/>
      <c r="L66" s="59">
        <v>31</v>
      </c>
      <c r="M66" s="58" t="str">
        <v>Промени на името</v>
      </c>
      <c r="N66" s="60">
        <v>0</v>
      </c>
      <c r="O66" s="58" t="str">
        <v/>
      </c>
      <c r="P66" s="58">
        <v>0</v>
      </c>
      <c r="Q66" s="58">
        <v>0</v>
      </c>
      <c r="R66" s="61" t="str">
        <f t="shared" si="20"/>
        <v/>
      </c>
      <c r="V66" s="58">
        <v>31</v>
      </c>
      <c r="W66" s="58" t="str">
        <v>Промени на името</v>
      </c>
      <c r="X66" s="58">
        <v>0</v>
      </c>
      <c r="Y66" s="58" t="str">
        <v/>
      </c>
      <c r="Z66" s="58">
        <v>0</v>
      </c>
      <c r="AA66" s="58">
        <v>0</v>
      </c>
      <c r="AB66" s="64" t="str">
        <f t="shared" si="23"/>
        <v/>
      </c>
    </row>
    <row r="67" spans="1:82" x14ac:dyDescent="0.25">
      <c r="A67" s="181" t="s">
        <v>55</v>
      </c>
      <c r="B67" s="182"/>
      <c r="C67" s="112"/>
      <c r="D67" s="84"/>
      <c r="E67" s="85" t="s">
        <v>11</v>
      </c>
      <c r="F67" s="113" t="e">
        <f>ROUND(((T46/U46)*50),0)</f>
        <v>#DIV/0!</v>
      </c>
    </row>
    <row r="68" spans="1:82" ht="48" customHeight="1" x14ac:dyDescent="0.25">
      <c r="A68" s="182"/>
      <c r="B68" s="182"/>
      <c r="C68" s="183"/>
      <c r="D68" s="183"/>
      <c r="E68" s="183"/>
      <c r="F68" s="86"/>
    </row>
  </sheetData>
  <sheetProtection algorithmName="SHA-512" hashValue="l+Fdj1R+YRIfW4zGYwyd3NmPBBABhuRAnniojewwAr20Nrz6ikqA19b0XHLi1uRf/3nXmkylOCflmFEMzrX4Xg==" saltValue="hvaGRLTF8Brq/oPYSrSX5w==" spinCount="100000" sheet="1" objects="1" scenarios="1"/>
  <mergeCells count="25">
    <mergeCell ref="L16:Q16"/>
    <mergeCell ref="V16:AA16"/>
    <mergeCell ref="A2:C2"/>
    <mergeCell ref="E2:F2"/>
    <mergeCell ref="A3:C3"/>
    <mergeCell ref="E3:F3"/>
    <mergeCell ref="L5:Q5"/>
    <mergeCell ref="V5:AA5"/>
    <mergeCell ref="A6:F6"/>
    <mergeCell ref="L6:Q6"/>
    <mergeCell ref="V6:AA6"/>
    <mergeCell ref="A14:B15"/>
    <mergeCell ref="C15:E15"/>
    <mergeCell ref="A17:F17"/>
    <mergeCell ref="L17:Q17"/>
    <mergeCell ref="V17:AA17"/>
    <mergeCell ref="A31:B32"/>
    <mergeCell ref="C32:E32"/>
    <mergeCell ref="A67:B68"/>
    <mergeCell ref="C68:E68"/>
    <mergeCell ref="L33:Q33"/>
    <mergeCell ref="V33:AA33"/>
    <mergeCell ref="A34:F34"/>
    <mergeCell ref="L34:Q34"/>
    <mergeCell ref="V34:AA3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D9BB8-E1D0-47BD-91A1-271D7A2B9A38}">
  <sheetPr>
    <pageSetUpPr fitToPage="1"/>
  </sheetPr>
  <dimension ref="A1:H122"/>
  <sheetViews>
    <sheetView topLeftCell="A58" workbookViewId="0">
      <selection activeCell="J76" sqref="J76"/>
    </sheetView>
  </sheetViews>
  <sheetFormatPr defaultRowHeight="15" x14ac:dyDescent="0.25"/>
  <cols>
    <col min="1" max="1" width="7.140625" style="4" customWidth="1"/>
    <col min="2" max="2" width="25.140625" customWidth="1"/>
    <col min="3" max="3" width="9.7109375" bestFit="1" customWidth="1"/>
    <col min="4" max="4" width="6.28515625" customWidth="1"/>
    <col min="5" max="5" width="49.140625" style="6" customWidth="1"/>
    <col min="6" max="6" width="59.42578125" style="6" customWidth="1"/>
    <col min="8" max="8" width="43.5703125" bestFit="1" customWidth="1"/>
  </cols>
  <sheetData>
    <row r="1" spans="1:8" ht="21.75" thickBot="1" x14ac:dyDescent="0.4">
      <c r="A1" s="40"/>
      <c r="B1" s="41" t="s">
        <v>62</v>
      </c>
      <c r="C1" s="41"/>
      <c r="D1" s="3"/>
      <c r="E1" s="42"/>
      <c r="F1" s="42"/>
      <c r="G1" s="3"/>
    </row>
    <row r="2" spans="1:8" s="5" customFormat="1" ht="17.25" thickTop="1" thickBot="1" x14ac:dyDescent="0.3">
      <c r="A2" s="47"/>
      <c r="B2" s="48" t="s">
        <v>98</v>
      </c>
      <c r="C2" s="48" t="s">
        <v>97</v>
      </c>
      <c r="D2" s="48"/>
      <c r="E2" s="49" t="s">
        <v>96</v>
      </c>
      <c r="F2" s="49" t="s">
        <v>155</v>
      </c>
      <c r="G2" s="48" t="s">
        <v>58</v>
      </c>
      <c r="H2" s="48" t="s">
        <v>159</v>
      </c>
    </row>
    <row r="3" spans="1:8" ht="15.75" thickTop="1" x14ac:dyDescent="0.25">
      <c r="A3" s="43" t="s">
        <v>64</v>
      </c>
      <c r="B3" s="44" t="s">
        <v>63</v>
      </c>
      <c r="C3" s="44">
        <f>D9</f>
        <v>6</v>
      </c>
      <c r="D3" s="44"/>
      <c r="E3" s="45"/>
      <c r="F3" s="45"/>
      <c r="G3" s="46"/>
    </row>
    <row r="4" spans="1:8" ht="30" x14ac:dyDescent="0.25">
      <c r="A4" s="17"/>
      <c r="B4" s="1"/>
      <c r="C4" s="1"/>
      <c r="D4" s="1">
        <v>1</v>
      </c>
      <c r="E4" s="8" t="s">
        <v>65</v>
      </c>
      <c r="F4" s="8" t="s">
        <v>65</v>
      </c>
      <c r="G4" s="18">
        <v>10</v>
      </c>
    </row>
    <row r="5" spans="1:8" ht="30" x14ac:dyDescent="0.25">
      <c r="A5" s="17"/>
      <c r="B5" s="1"/>
      <c r="C5" s="1"/>
      <c r="D5" s="1">
        <v>2</v>
      </c>
      <c r="E5" s="8" t="s">
        <v>66</v>
      </c>
      <c r="F5" s="8" t="s">
        <v>66</v>
      </c>
      <c r="G5" s="18">
        <v>10</v>
      </c>
    </row>
    <row r="6" spans="1:8" x14ac:dyDescent="0.25">
      <c r="A6" s="17"/>
      <c r="B6" s="1"/>
      <c r="C6" s="1"/>
      <c r="D6" s="1">
        <v>3</v>
      </c>
      <c r="E6" s="8" t="s">
        <v>67</v>
      </c>
      <c r="F6" s="8" t="s">
        <v>67</v>
      </c>
      <c r="G6" s="18">
        <v>10</v>
      </c>
    </row>
    <row r="7" spans="1:8" ht="30" x14ac:dyDescent="0.25">
      <c r="A7" s="17"/>
      <c r="B7" s="1"/>
      <c r="C7" s="1"/>
      <c r="D7" s="1">
        <v>4</v>
      </c>
      <c r="E7" s="8" t="s">
        <v>70</v>
      </c>
      <c r="F7" s="8" t="s">
        <v>70</v>
      </c>
      <c r="G7" s="18">
        <v>10</v>
      </c>
    </row>
    <row r="8" spans="1:8" ht="30" x14ac:dyDescent="0.25">
      <c r="A8" s="17"/>
      <c r="B8" s="1"/>
      <c r="C8" s="1"/>
      <c r="D8" s="1">
        <v>5</v>
      </c>
      <c r="E8" s="8" t="s">
        <v>68</v>
      </c>
      <c r="F8" s="8" t="s">
        <v>68</v>
      </c>
      <c r="G8" s="18">
        <v>10</v>
      </c>
    </row>
    <row r="9" spans="1:8" ht="15.75" thickBot="1" x14ac:dyDescent="0.3">
      <c r="A9" s="19"/>
      <c r="B9" s="20"/>
      <c r="C9" s="20"/>
      <c r="D9" s="20">
        <v>6</v>
      </c>
      <c r="E9" s="21" t="s">
        <v>69</v>
      </c>
      <c r="F9" s="21" t="s">
        <v>69</v>
      </c>
      <c r="G9" s="22">
        <v>10</v>
      </c>
    </row>
    <row r="10" spans="1:8" ht="15.75" thickBot="1" x14ac:dyDescent="0.3">
      <c r="A10" s="36" t="s">
        <v>71</v>
      </c>
      <c r="B10" s="37" t="s">
        <v>72</v>
      </c>
      <c r="C10" s="37">
        <f>D21</f>
        <v>11</v>
      </c>
      <c r="D10" s="37"/>
      <c r="E10" s="38"/>
      <c r="F10" s="38"/>
      <c r="G10" s="39"/>
    </row>
    <row r="11" spans="1:8" ht="15.75" thickBot="1" x14ac:dyDescent="0.3">
      <c r="A11" s="17"/>
      <c r="B11" s="7" t="s">
        <v>158</v>
      </c>
      <c r="C11" s="1"/>
      <c r="D11" s="1">
        <v>1</v>
      </c>
      <c r="E11" s="8" t="s">
        <v>73</v>
      </c>
      <c r="F11" s="8" t="s">
        <v>73</v>
      </c>
      <c r="G11" s="18">
        <v>10</v>
      </c>
      <c r="H11" s="37" t="s">
        <v>72</v>
      </c>
    </row>
    <row r="12" spans="1:8" ht="15.75" thickBot="1" x14ac:dyDescent="0.3">
      <c r="A12" s="17"/>
      <c r="B12" s="7"/>
      <c r="C12" s="1"/>
      <c r="D12" s="1">
        <v>2</v>
      </c>
      <c r="E12" s="8" t="s">
        <v>74</v>
      </c>
      <c r="F12" s="8" t="s">
        <v>74</v>
      </c>
      <c r="G12" s="18">
        <v>10</v>
      </c>
      <c r="H12" s="37" t="s">
        <v>72</v>
      </c>
    </row>
    <row r="13" spans="1:8" ht="30.75" thickBot="1" x14ac:dyDescent="0.3">
      <c r="A13" s="17"/>
      <c r="B13" s="7"/>
      <c r="C13" s="1"/>
      <c r="D13" s="1">
        <v>3</v>
      </c>
      <c r="E13" s="8" t="s">
        <v>75</v>
      </c>
      <c r="F13" s="8" t="s">
        <v>75</v>
      </c>
      <c r="G13" s="18">
        <v>10</v>
      </c>
      <c r="H13" s="37" t="s">
        <v>72</v>
      </c>
    </row>
    <row r="14" spans="1:8" ht="30.75" thickBot="1" x14ac:dyDescent="0.3">
      <c r="A14" s="17"/>
      <c r="B14" s="7"/>
      <c r="C14" s="1"/>
      <c r="D14" s="1">
        <v>4</v>
      </c>
      <c r="E14" s="8" t="s">
        <v>76</v>
      </c>
      <c r="F14" s="8" t="s">
        <v>76</v>
      </c>
      <c r="G14" s="18">
        <v>10</v>
      </c>
      <c r="H14" s="37" t="s">
        <v>72</v>
      </c>
    </row>
    <row r="15" spans="1:8" ht="30.75" thickBot="1" x14ac:dyDescent="0.3">
      <c r="A15" s="17"/>
      <c r="B15" s="7"/>
      <c r="C15" s="1"/>
      <c r="D15" s="1">
        <v>5</v>
      </c>
      <c r="E15" s="8" t="s">
        <v>77</v>
      </c>
      <c r="F15" s="8" t="s">
        <v>77</v>
      </c>
      <c r="G15" s="18">
        <v>10</v>
      </c>
      <c r="H15" s="37" t="s">
        <v>72</v>
      </c>
    </row>
    <row r="16" spans="1:8" ht="15.75" thickBot="1" x14ac:dyDescent="0.3">
      <c r="A16" s="17"/>
      <c r="B16" s="7" t="s">
        <v>158</v>
      </c>
      <c r="C16" s="1"/>
      <c r="D16" s="1">
        <v>6</v>
      </c>
      <c r="E16" s="8" t="s">
        <v>78</v>
      </c>
      <c r="F16" s="8" t="s">
        <v>78</v>
      </c>
      <c r="G16" s="18">
        <v>10</v>
      </c>
      <c r="H16" s="37" t="s">
        <v>72</v>
      </c>
    </row>
    <row r="17" spans="1:8" ht="15.75" thickBot="1" x14ac:dyDescent="0.3">
      <c r="A17" s="17"/>
      <c r="B17" s="7"/>
      <c r="C17" s="1"/>
      <c r="D17" s="1">
        <v>7</v>
      </c>
      <c r="E17" s="8" t="s">
        <v>79</v>
      </c>
      <c r="F17" s="8" t="s">
        <v>79</v>
      </c>
      <c r="G17" s="18">
        <v>10</v>
      </c>
      <c r="H17" s="37" t="s">
        <v>72</v>
      </c>
    </row>
    <row r="18" spans="1:8" ht="15.75" thickBot="1" x14ac:dyDescent="0.3">
      <c r="A18" s="17"/>
      <c r="B18" s="7"/>
      <c r="C18" s="1"/>
      <c r="D18" s="1">
        <v>8</v>
      </c>
      <c r="E18" s="8" t="s">
        <v>80</v>
      </c>
      <c r="F18" s="8" t="s">
        <v>80</v>
      </c>
      <c r="G18" s="18">
        <v>10</v>
      </c>
      <c r="H18" s="37" t="s">
        <v>72</v>
      </c>
    </row>
    <row r="19" spans="1:8" ht="15.75" thickBot="1" x14ac:dyDescent="0.3">
      <c r="A19" s="17"/>
      <c r="B19" s="7" t="s">
        <v>158</v>
      </c>
      <c r="C19" s="1"/>
      <c r="D19" s="1">
        <v>9</v>
      </c>
      <c r="E19" s="8" t="s">
        <v>7</v>
      </c>
      <c r="F19" s="8" t="s">
        <v>81</v>
      </c>
      <c r="G19" s="18">
        <v>10</v>
      </c>
      <c r="H19" s="37" t="s">
        <v>72</v>
      </c>
    </row>
    <row r="20" spans="1:8" ht="30.75" thickBot="1" x14ac:dyDescent="0.3">
      <c r="A20" s="17"/>
      <c r="B20" s="7" t="s">
        <v>158</v>
      </c>
      <c r="C20" s="1"/>
      <c r="D20" s="1">
        <v>10</v>
      </c>
      <c r="E20" s="8" t="s">
        <v>8</v>
      </c>
      <c r="F20" s="8" t="s">
        <v>8</v>
      </c>
      <c r="G20" s="18">
        <v>10</v>
      </c>
      <c r="H20" s="37" t="s">
        <v>72</v>
      </c>
    </row>
    <row r="21" spans="1:8" ht="15.75" thickBot="1" x14ac:dyDescent="0.3">
      <c r="A21" s="19"/>
      <c r="B21" s="7" t="s">
        <v>158</v>
      </c>
      <c r="C21" s="20"/>
      <c r="D21" s="20">
        <v>11</v>
      </c>
      <c r="E21" s="21" t="s">
        <v>82</v>
      </c>
      <c r="F21" s="21" t="s">
        <v>82</v>
      </c>
      <c r="G21" s="22">
        <v>10</v>
      </c>
      <c r="H21" s="37" t="s">
        <v>72</v>
      </c>
    </row>
    <row r="22" spans="1:8" x14ac:dyDescent="0.25">
      <c r="A22" s="13" t="s">
        <v>83</v>
      </c>
      <c r="B22" s="14" t="s">
        <v>84</v>
      </c>
      <c r="C22" s="14">
        <f>D31</f>
        <v>9</v>
      </c>
      <c r="D22" s="14"/>
      <c r="E22" s="23"/>
      <c r="F22" s="23"/>
      <c r="G22" s="16"/>
    </row>
    <row r="23" spans="1:8" ht="30" x14ac:dyDescent="0.25">
      <c r="A23" s="17"/>
      <c r="B23" s="1"/>
      <c r="C23" s="1"/>
      <c r="D23" s="1">
        <v>1</v>
      </c>
      <c r="E23" s="8" t="s">
        <v>85</v>
      </c>
      <c r="F23" s="8" t="s">
        <v>85</v>
      </c>
      <c r="G23" s="18">
        <v>10</v>
      </c>
    </row>
    <row r="24" spans="1:8" ht="30" x14ac:dyDescent="0.25">
      <c r="A24" s="17"/>
      <c r="B24" s="1"/>
      <c r="C24" s="1"/>
      <c r="D24" s="1">
        <v>2</v>
      </c>
      <c r="E24" s="8" t="s">
        <v>86</v>
      </c>
      <c r="F24" s="8" t="s">
        <v>86</v>
      </c>
      <c r="G24" s="18">
        <v>10</v>
      </c>
    </row>
    <row r="25" spans="1:8" x14ac:dyDescent="0.25">
      <c r="A25" s="17"/>
      <c r="B25" s="1"/>
      <c r="C25" s="1"/>
      <c r="D25" s="1">
        <v>3</v>
      </c>
      <c r="E25" s="8" t="s">
        <v>87</v>
      </c>
      <c r="F25" s="8" t="s">
        <v>87</v>
      </c>
      <c r="G25" s="18">
        <v>10</v>
      </c>
    </row>
    <row r="26" spans="1:8" ht="30" x14ac:dyDescent="0.25">
      <c r="A26" s="17"/>
      <c r="B26" s="1"/>
      <c r="C26" s="1"/>
      <c r="D26" s="1">
        <v>4</v>
      </c>
      <c r="E26" s="8" t="s">
        <v>88</v>
      </c>
      <c r="F26" s="8" t="s">
        <v>88</v>
      </c>
      <c r="G26" s="18">
        <v>10</v>
      </c>
    </row>
    <row r="27" spans="1:8" x14ac:dyDescent="0.25">
      <c r="A27" s="17"/>
      <c r="B27" s="1"/>
      <c r="C27" s="1"/>
      <c r="D27" s="1">
        <v>5</v>
      </c>
      <c r="E27" s="8" t="s">
        <v>89</v>
      </c>
      <c r="F27" s="8" t="s">
        <v>89</v>
      </c>
      <c r="G27" s="18">
        <v>10</v>
      </c>
    </row>
    <row r="28" spans="1:8" x14ac:dyDescent="0.25">
      <c r="A28" s="17"/>
      <c r="B28" s="1"/>
      <c r="C28" s="1"/>
      <c r="D28" s="1">
        <v>6</v>
      </c>
      <c r="E28" s="8" t="s">
        <v>90</v>
      </c>
      <c r="F28" s="8" t="s">
        <v>90</v>
      </c>
      <c r="G28" s="18">
        <v>10</v>
      </c>
    </row>
    <row r="29" spans="1:8" x14ac:dyDescent="0.25">
      <c r="A29" s="17"/>
      <c r="B29" s="1"/>
      <c r="C29" s="1"/>
      <c r="D29" s="1">
        <v>7</v>
      </c>
      <c r="E29" s="8" t="s">
        <v>91</v>
      </c>
      <c r="F29" s="8" t="s">
        <v>91</v>
      </c>
      <c r="G29" s="18">
        <v>10</v>
      </c>
    </row>
    <row r="30" spans="1:8" x14ac:dyDescent="0.25">
      <c r="A30" s="17"/>
      <c r="B30" s="1"/>
      <c r="C30" s="1"/>
      <c r="D30" s="1">
        <v>8</v>
      </c>
      <c r="E30" s="8" t="s">
        <v>92</v>
      </c>
      <c r="F30" s="8" t="s">
        <v>92</v>
      </c>
      <c r="G30" s="18">
        <v>10</v>
      </c>
    </row>
    <row r="31" spans="1:8" ht="15.75" thickBot="1" x14ac:dyDescent="0.3">
      <c r="A31" s="19"/>
      <c r="B31" s="20"/>
      <c r="C31" s="20"/>
      <c r="D31" s="20">
        <v>9</v>
      </c>
      <c r="E31" s="21" t="s">
        <v>93</v>
      </c>
      <c r="F31" s="21" t="s">
        <v>93</v>
      </c>
      <c r="G31" s="22">
        <v>10</v>
      </c>
    </row>
    <row r="32" spans="1:8" x14ac:dyDescent="0.25">
      <c r="A32" s="24" t="s">
        <v>94</v>
      </c>
      <c r="B32" s="25" t="s">
        <v>95</v>
      </c>
      <c r="C32" s="25">
        <f>D50</f>
        <v>18</v>
      </c>
      <c r="D32" s="25"/>
      <c r="E32" s="26"/>
      <c r="F32" s="26"/>
      <c r="G32" s="25"/>
    </row>
    <row r="33" spans="1:7" ht="30" x14ac:dyDescent="0.25">
      <c r="A33" s="27"/>
      <c r="B33" s="28"/>
      <c r="C33" s="28"/>
      <c r="D33" s="28">
        <v>1</v>
      </c>
      <c r="E33" s="29" t="s">
        <v>99</v>
      </c>
      <c r="F33" s="29" t="s">
        <v>99</v>
      </c>
      <c r="G33" s="28">
        <v>10</v>
      </c>
    </row>
    <row r="34" spans="1:7" ht="30" x14ac:dyDescent="0.25">
      <c r="A34" s="27"/>
      <c r="B34" s="28"/>
      <c r="C34" s="28"/>
      <c r="D34" s="28">
        <v>2</v>
      </c>
      <c r="E34" s="29" t="s">
        <v>100</v>
      </c>
      <c r="F34" s="29" t="s">
        <v>100</v>
      </c>
      <c r="G34" s="28">
        <v>10</v>
      </c>
    </row>
    <row r="35" spans="1:7" ht="30" x14ac:dyDescent="0.25">
      <c r="A35" s="27"/>
      <c r="B35" s="28"/>
      <c r="C35" s="28"/>
      <c r="D35" s="28">
        <v>3</v>
      </c>
      <c r="E35" s="29" t="s">
        <v>101</v>
      </c>
      <c r="F35" s="29" t="s">
        <v>101</v>
      </c>
      <c r="G35" s="28">
        <v>10</v>
      </c>
    </row>
    <row r="36" spans="1:7" ht="30" x14ac:dyDescent="0.25">
      <c r="A36" s="27"/>
      <c r="B36" s="28"/>
      <c r="C36" s="28"/>
      <c r="D36" s="28">
        <v>4</v>
      </c>
      <c r="E36" s="29" t="s">
        <v>102</v>
      </c>
      <c r="F36" s="29" t="s">
        <v>102</v>
      </c>
      <c r="G36" s="28">
        <v>10</v>
      </c>
    </row>
    <row r="37" spans="1:7" ht="30" x14ac:dyDescent="0.25">
      <c r="A37" s="27"/>
      <c r="B37" s="28"/>
      <c r="C37" s="28"/>
      <c r="D37" s="28">
        <v>5</v>
      </c>
      <c r="E37" s="29" t="s">
        <v>103</v>
      </c>
      <c r="F37" s="29" t="s">
        <v>103</v>
      </c>
      <c r="G37" s="28">
        <v>10</v>
      </c>
    </row>
    <row r="38" spans="1:7" ht="30" x14ac:dyDescent="0.25">
      <c r="A38" s="27"/>
      <c r="B38" s="28"/>
      <c r="C38" s="28"/>
      <c r="D38" s="28">
        <v>6</v>
      </c>
      <c r="E38" s="29" t="s">
        <v>104</v>
      </c>
      <c r="F38" s="29" t="s">
        <v>104</v>
      </c>
      <c r="G38" s="28">
        <v>10</v>
      </c>
    </row>
    <row r="39" spans="1:7" ht="30" x14ac:dyDescent="0.25">
      <c r="A39" s="27"/>
      <c r="B39" s="28"/>
      <c r="C39" s="28"/>
      <c r="D39" s="28">
        <v>7</v>
      </c>
      <c r="E39" s="29" t="s">
        <v>105</v>
      </c>
      <c r="F39" s="29" t="s">
        <v>105</v>
      </c>
      <c r="G39" s="28">
        <v>10</v>
      </c>
    </row>
    <row r="40" spans="1:7" x14ac:dyDescent="0.25">
      <c r="A40" s="27"/>
      <c r="B40" s="28"/>
      <c r="C40" s="28"/>
      <c r="D40" s="28">
        <v>8</v>
      </c>
      <c r="E40" s="29" t="s">
        <v>106</v>
      </c>
      <c r="F40" s="29" t="s">
        <v>106</v>
      </c>
      <c r="G40" s="28">
        <v>10</v>
      </c>
    </row>
    <row r="41" spans="1:7" ht="30" x14ac:dyDescent="0.25">
      <c r="A41" s="27"/>
      <c r="B41" s="28"/>
      <c r="C41" s="28"/>
      <c r="D41" s="28">
        <v>9</v>
      </c>
      <c r="E41" s="29" t="s">
        <v>107</v>
      </c>
      <c r="F41" s="29" t="s">
        <v>107</v>
      </c>
      <c r="G41" s="28">
        <v>10</v>
      </c>
    </row>
    <row r="42" spans="1:7" ht="30" x14ac:dyDescent="0.25">
      <c r="A42" s="27"/>
      <c r="B42" s="28"/>
      <c r="C42" s="28"/>
      <c r="D42" s="28">
        <v>10</v>
      </c>
      <c r="E42" s="29" t="s">
        <v>108</v>
      </c>
      <c r="F42" s="29" t="s">
        <v>108</v>
      </c>
      <c r="G42" s="28">
        <v>10</v>
      </c>
    </row>
    <row r="43" spans="1:7" ht="30" x14ac:dyDescent="0.25">
      <c r="A43" s="27"/>
      <c r="B43" s="28"/>
      <c r="C43" s="28"/>
      <c r="D43" s="28">
        <v>11</v>
      </c>
      <c r="E43" s="29" t="s">
        <v>110</v>
      </c>
      <c r="F43" s="29" t="s">
        <v>110</v>
      </c>
      <c r="G43" s="28">
        <v>10</v>
      </c>
    </row>
    <row r="44" spans="1:7" ht="30" x14ac:dyDescent="0.25">
      <c r="A44" s="27"/>
      <c r="B44" s="28"/>
      <c r="C44" s="28"/>
      <c r="D44" s="28">
        <v>12</v>
      </c>
      <c r="E44" s="29" t="s">
        <v>109</v>
      </c>
      <c r="F44" s="29" t="s">
        <v>109</v>
      </c>
      <c r="G44" s="28">
        <v>10</v>
      </c>
    </row>
    <row r="45" spans="1:7" ht="30" x14ac:dyDescent="0.25">
      <c r="A45" s="27"/>
      <c r="B45" s="28"/>
      <c r="C45" s="28"/>
      <c r="D45" s="28">
        <v>13</v>
      </c>
      <c r="E45" s="29" t="s">
        <v>111</v>
      </c>
      <c r="F45" s="29" t="s">
        <v>111</v>
      </c>
      <c r="G45" s="28">
        <v>10</v>
      </c>
    </row>
    <row r="46" spans="1:7" ht="30" x14ac:dyDescent="0.25">
      <c r="A46" s="27"/>
      <c r="B46" s="28"/>
      <c r="C46" s="28"/>
      <c r="D46" s="28">
        <v>14</v>
      </c>
      <c r="E46" s="29" t="s">
        <v>112</v>
      </c>
      <c r="F46" s="29" t="s">
        <v>112</v>
      </c>
      <c r="G46" s="28">
        <v>10</v>
      </c>
    </row>
    <row r="47" spans="1:7" ht="30" x14ac:dyDescent="0.25">
      <c r="A47" s="27"/>
      <c r="B47" s="28"/>
      <c r="C47" s="28"/>
      <c r="D47" s="28">
        <v>15</v>
      </c>
      <c r="E47" s="29" t="s">
        <v>113</v>
      </c>
      <c r="F47" s="29" t="s">
        <v>113</v>
      </c>
      <c r="G47" s="28">
        <v>10</v>
      </c>
    </row>
    <row r="48" spans="1:7" ht="30" x14ac:dyDescent="0.25">
      <c r="A48" s="27"/>
      <c r="B48" s="28"/>
      <c r="C48" s="28"/>
      <c r="D48" s="28">
        <v>16</v>
      </c>
      <c r="E48" s="29" t="s">
        <v>114</v>
      </c>
      <c r="F48" s="29" t="s">
        <v>114</v>
      </c>
      <c r="G48" s="28">
        <v>10</v>
      </c>
    </row>
    <row r="49" spans="1:8" x14ac:dyDescent="0.25">
      <c r="A49" s="27"/>
      <c r="B49" s="28"/>
      <c r="C49" s="28"/>
      <c r="D49" s="28">
        <v>17</v>
      </c>
      <c r="E49" s="29" t="s">
        <v>115</v>
      </c>
      <c r="F49" s="29" t="s">
        <v>115</v>
      </c>
      <c r="G49" s="28">
        <v>10</v>
      </c>
    </row>
    <row r="50" spans="1:8" ht="15.75" thickBot="1" x14ac:dyDescent="0.3">
      <c r="A50" s="30"/>
      <c r="B50" s="31"/>
      <c r="C50" s="31"/>
      <c r="D50" s="31">
        <v>18</v>
      </c>
      <c r="E50" s="32" t="s">
        <v>116</v>
      </c>
      <c r="F50" s="32" t="s">
        <v>116</v>
      </c>
      <c r="G50" s="31">
        <v>10</v>
      </c>
    </row>
    <row r="51" spans="1:8" ht="15.75" thickBot="1" x14ac:dyDescent="0.3">
      <c r="A51" s="36" t="s">
        <v>117</v>
      </c>
      <c r="B51" s="37" t="s">
        <v>118</v>
      </c>
      <c r="C51" s="37">
        <f>D66</f>
        <v>15</v>
      </c>
      <c r="D51" s="37"/>
      <c r="E51" s="38"/>
      <c r="F51" s="38"/>
      <c r="G51" s="39"/>
    </row>
    <row r="52" spans="1:8" ht="15.75" thickBot="1" x14ac:dyDescent="0.3">
      <c r="A52" s="17"/>
      <c r="B52" s="1" t="s">
        <v>158</v>
      </c>
      <c r="C52" s="1"/>
      <c r="D52" s="1">
        <v>1</v>
      </c>
      <c r="E52" s="8" t="s">
        <v>12</v>
      </c>
      <c r="F52" s="8" t="s">
        <v>12</v>
      </c>
      <c r="G52" s="18">
        <v>10</v>
      </c>
      <c r="H52" s="37" t="s">
        <v>118</v>
      </c>
    </row>
    <row r="53" spans="1:8" ht="30.75" thickBot="1" x14ac:dyDescent="0.3">
      <c r="A53" s="17"/>
      <c r="B53" s="1" t="s">
        <v>158</v>
      </c>
      <c r="C53" s="1"/>
      <c r="D53" s="1">
        <v>2</v>
      </c>
      <c r="E53" s="8" t="s">
        <v>119</v>
      </c>
      <c r="F53" s="8" t="s">
        <v>119</v>
      </c>
      <c r="G53" s="18">
        <v>10</v>
      </c>
      <c r="H53" s="37" t="s">
        <v>118</v>
      </c>
    </row>
    <row r="54" spans="1:8" ht="15.75" thickBot="1" x14ac:dyDescent="0.3">
      <c r="A54" s="17"/>
      <c r="B54" s="1"/>
      <c r="C54" s="1"/>
      <c r="D54" s="1">
        <v>3</v>
      </c>
      <c r="E54" s="53" t="s">
        <v>14</v>
      </c>
      <c r="F54" s="53" t="s">
        <v>14</v>
      </c>
      <c r="G54" s="18">
        <v>10</v>
      </c>
      <c r="H54" s="37" t="s">
        <v>118</v>
      </c>
    </row>
    <row r="55" spans="1:8" ht="15.75" thickBot="1" x14ac:dyDescent="0.3">
      <c r="A55" s="17"/>
      <c r="B55" s="1" t="s">
        <v>158</v>
      </c>
      <c r="C55" s="1"/>
      <c r="D55" s="1">
        <v>4</v>
      </c>
      <c r="E55" s="8" t="s">
        <v>120</v>
      </c>
      <c r="F55" s="8" t="s">
        <v>120</v>
      </c>
      <c r="G55" s="18">
        <v>10</v>
      </c>
      <c r="H55" s="37" t="s">
        <v>118</v>
      </c>
    </row>
    <row r="56" spans="1:8" ht="15.75" thickBot="1" x14ac:dyDescent="0.3">
      <c r="A56" s="17"/>
      <c r="B56" s="1" t="s">
        <v>158</v>
      </c>
      <c r="C56" s="1"/>
      <c r="D56" s="1">
        <v>5</v>
      </c>
      <c r="E56" s="8" t="s">
        <v>16</v>
      </c>
      <c r="F56" s="8" t="s">
        <v>16</v>
      </c>
      <c r="G56" s="18">
        <v>10</v>
      </c>
      <c r="H56" s="37" t="s">
        <v>118</v>
      </c>
    </row>
    <row r="57" spans="1:8" ht="30.75" thickBot="1" x14ac:dyDescent="0.3">
      <c r="A57" s="17"/>
      <c r="B57" s="1" t="s">
        <v>158</v>
      </c>
      <c r="C57" s="1"/>
      <c r="D57" s="1">
        <v>6</v>
      </c>
      <c r="E57" s="52" t="s">
        <v>121</v>
      </c>
      <c r="F57" s="8" t="s">
        <v>121</v>
      </c>
      <c r="G57" s="18">
        <v>10</v>
      </c>
      <c r="H57" s="37" t="s">
        <v>118</v>
      </c>
    </row>
    <row r="58" spans="1:8" ht="30.75" thickBot="1" x14ac:dyDescent="0.3">
      <c r="A58" s="17"/>
      <c r="B58" s="1" t="s">
        <v>158</v>
      </c>
      <c r="C58" s="1"/>
      <c r="D58" s="1">
        <v>7</v>
      </c>
      <c r="E58" s="8" t="s">
        <v>122</v>
      </c>
      <c r="F58" s="8" t="s">
        <v>122</v>
      </c>
      <c r="G58" s="18">
        <v>10</v>
      </c>
      <c r="H58" s="37" t="s">
        <v>118</v>
      </c>
    </row>
    <row r="59" spans="1:8" ht="15.75" thickBot="1" x14ac:dyDescent="0.3">
      <c r="A59" s="17"/>
      <c r="B59" s="1" t="s">
        <v>158</v>
      </c>
      <c r="C59" s="1"/>
      <c r="D59" s="1">
        <v>8</v>
      </c>
      <c r="E59" s="8" t="s">
        <v>18</v>
      </c>
      <c r="F59" s="8" t="s">
        <v>18</v>
      </c>
      <c r="G59" s="18">
        <v>10</v>
      </c>
      <c r="H59" s="37" t="s">
        <v>118</v>
      </c>
    </row>
    <row r="60" spans="1:8" ht="30.75" thickBot="1" x14ac:dyDescent="0.3">
      <c r="A60" s="17"/>
      <c r="B60" s="1" t="s">
        <v>158</v>
      </c>
      <c r="C60" s="1"/>
      <c r="D60" s="1">
        <v>9</v>
      </c>
      <c r="E60" s="8" t="s">
        <v>19</v>
      </c>
      <c r="F60" s="8" t="s">
        <v>19</v>
      </c>
      <c r="G60" s="18">
        <v>10</v>
      </c>
      <c r="H60" s="37" t="s">
        <v>118</v>
      </c>
    </row>
    <row r="61" spans="1:8" ht="30.75" thickBot="1" x14ac:dyDescent="0.3">
      <c r="A61" s="17"/>
      <c r="B61" s="1" t="s">
        <v>158</v>
      </c>
      <c r="C61" s="1"/>
      <c r="D61" s="1">
        <v>10</v>
      </c>
      <c r="E61" s="8" t="s">
        <v>20</v>
      </c>
      <c r="F61" s="8" t="s">
        <v>20</v>
      </c>
      <c r="G61" s="18">
        <v>10</v>
      </c>
      <c r="H61" s="37" t="s">
        <v>118</v>
      </c>
    </row>
    <row r="62" spans="1:8" ht="15.75" thickBot="1" x14ac:dyDescent="0.3">
      <c r="A62" s="17"/>
      <c r="B62" s="1"/>
      <c r="C62" s="1"/>
      <c r="D62" s="1">
        <v>11</v>
      </c>
      <c r="E62" s="8" t="s">
        <v>123</v>
      </c>
      <c r="F62" s="8" t="s">
        <v>123</v>
      </c>
      <c r="G62" s="18">
        <v>10</v>
      </c>
      <c r="H62" s="37" t="s">
        <v>118</v>
      </c>
    </row>
    <row r="63" spans="1:8" ht="30.75" thickBot="1" x14ac:dyDescent="0.3">
      <c r="A63" s="17"/>
      <c r="B63" s="1"/>
      <c r="C63" s="1"/>
      <c r="D63" s="1">
        <v>12</v>
      </c>
      <c r="E63" s="8" t="s">
        <v>124</v>
      </c>
      <c r="F63" s="8" t="s">
        <v>124</v>
      </c>
      <c r="G63" s="18">
        <v>10</v>
      </c>
      <c r="H63" s="37" t="s">
        <v>118</v>
      </c>
    </row>
    <row r="64" spans="1:8" ht="45.75" thickBot="1" x14ac:dyDescent="0.3">
      <c r="A64" s="17"/>
      <c r="B64" s="1"/>
      <c r="C64" s="1"/>
      <c r="D64" s="1">
        <v>13</v>
      </c>
      <c r="E64" s="8" t="s">
        <v>125</v>
      </c>
      <c r="F64" s="8" t="s">
        <v>125</v>
      </c>
      <c r="G64" s="18">
        <v>10</v>
      </c>
      <c r="H64" s="37" t="s">
        <v>118</v>
      </c>
    </row>
    <row r="65" spans="1:8" ht="30.75" thickBot="1" x14ac:dyDescent="0.3">
      <c r="A65" s="17"/>
      <c r="B65" s="1" t="s">
        <v>158</v>
      </c>
      <c r="C65" s="1"/>
      <c r="D65" s="1">
        <v>14</v>
      </c>
      <c r="E65" s="8" t="s">
        <v>21</v>
      </c>
      <c r="F65" s="8" t="s">
        <v>21</v>
      </c>
      <c r="G65" s="33">
        <v>10</v>
      </c>
      <c r="H65" s="37" t="s">
        <v>118</v>
      </c>
    </row>
    <row r="66" spans="1:8" ht="30.75" thickBot="1" x14ac:dyDescent="0.3">
      <c r="A66" s="19"/>
      <c r="B66" s="20" t="s">
        <v>158</v>
      </c>
      <c r="C66" s="20"/>
      <c r="D66" s="20">
        <v>15</v>
      </c>
      <c r="E66" s="21" t="s">
        <v>22</v>
      </c>
      <c r="F66" s="21" t="s">
        <v>22</v>
      </c>
      <c r="G66" s="34">
        <v>10</v>
      </c>
      <c r="H66" s="37" t="s">
        <v>118</v>
      </c>
    </row>
    <row r="67" spans="1:8" x14ac:dyDescent="0.25">
      <c r="A67" s="13" t="s">
        <v>126</v>
      </c>
      <c r="B67" s="14" t="s">
        <v>127</v>
      </c>
      <c r="C67" s="14">
        <f>D82</f>
        <v>15</v>
      </c>
      <c r="D67" s="14"/>
      <c r="E67" s="15"/>
      <c r="F67" s="15"/>
      <c r="G67" s="16"/>
    </row>
    <row r="68" spans="1:8" x14ac:dyDescent="0.25">
      <c r="A68" s="17"/>
      <c r="B68" s="1"/>
      <c r="C68" s="1"/>
      <c r="D68" s="1">
        <v>1</v>
      </c>
      <c r="E68" s="8" t="s">
        <v>128</v>
      </c>
      <c r="F68" s="8" t="s">
        <v>128</v>
      </c>
      <c r="G68" s="18">
        <v>10</v>
      </c>
    </row>
    <row r="69" spans="1:8" x14ac:dyDescent="0.25">
      <c r="A69" s="17"/>
      <c r="B69" s="1"/>
      <c r="C69" s="1"/>
      <c r="D69" s="1">
        <v>2</v>
      </c>
      <c r="E69" s="8" t="s">
        <v>129</v>
      </c>
      <c r="F69" s="8" t="s">
        <v>129</v>
      </c>
      <c r="G69" s="18">
        <v>10</v>
      </c>
    </row>
    <row r="70" spans="1:8" x14ac:dyDescent="0.25">
      <c r="A70" s="17"/>
      <c r="B70" s="1"/>
      <c r="C70" s="1"/>
      <c r="D70" s="1">
        <v>3</v>
      </c>
      <c r="E70" s="8" t="s">
        <v>130</v>
      </c>
      <c r="F70" s="8" t="s">
        <v>130</v>
      </c>
      <c r="G70" s="18">
        <v>10</v>
      </c>
    </row>
    <row r="71" spans="1:8" x14ac:dyDescent="0.25">
      <c r="A71" s="17"/>
      <c r="B71" s="1"/>
      <c r="C71" s="1"/>
      <c r="D71" s="1">
        <v>4</v>
      </c>
      <c r="E71" s="8" t="s">
        <v>131</v>
      </c>
      <c r="F71" s="8" t="s">
        <v>131</v>
      </c>
      <c r="G71" s="18">
        <v>10</v>
      </c>
    </row>
    <row r="72" spans="1:8" ht="30" x14ac:dyDescent="0.25">
      <c r="A72" s="17"/>
      <c r="B72" s="1"/>
      <c r="C72" s="1"/>
      <c r="D72" s="1">
        <v>5</v>
      </c>
      <c r="E72" s="8" t="s">
        <v>132</v>
      </c>
      <c r="F72" s="8" t="s">
        <v>132</v>
      </c>
      <c r="G72" s="18">
        <v>10</v>
      </c>
    </row>
    <row r="73" spans="1:8" ht="30" x14ac:dyDescent="0.25">
      <c r="A73" s="17"/>
      <c r="B73" s="1"/>
      <c r="C73" s="1"/>
      <c r="D73" s="1">
        <v>6</v>
      </c>
      <c r="E73" s="8" t="s">
        <v>133</v>
      </c>
      <c r="F73" s="8" t="s">
        <v>133</v>
      </c>
      <c r="G73" s="18">
        <v>10</v>
      </c>
    </row>
    <row r="74" spans="1:8" ht="30" x14ac:dyDescent="0.25">
      <c r="A74" s="17"/>
      <c r="B74" s="1"/>
      <c r="C74" s="1"/>
      <c r="D74" s="1">
        <v>7</v>
      </c>
      <c r="E74" s="8" t="s">
        <v>134</v>
      </c>
      <c r="F74" s="8" t="s">
        <v>134</v>
      </c>
      <c r="G74" s="18">
        <v>10</v>
      </c>
    </row>
    <row r="75" spans="1:8" x14ac:dyDescent="0.25">
      <c r="A75" s="17"/>
      <c r="B75" s="1"/>
      <c r="C75" s="1"/>
      <c r="D75" s="1">
        <v>8</v>
      </c>
      <c r="E75" s="8" t="s">
        <v>135</v>
      </c>
      <c r="F75" s="8" t="s">
        <v>135</v>
      </c>
      <c r="G75" s="18">
        <v>10</v>
      </c>
    </row>
    <row r="76" spans="1:8" ht="30" x14ac:dyDescent="0.25">
      <c r="A76" s="17"/>
      <c r="B76" s="1"/>
      <c r="C76" s="1"/>
      <c r="D76" s="1">
        <v>9</v>
      </c>
      <c r="E76" s="8" t="s">
        <v>136</v>
      </c>
      <c r="F76" s="8" t="s">
        <v>136</v>
      </c>
      <c r="G76" s="18">
        <v>10</v>
      </c>
    </row>
    <row r="77" spans="1:8" ht="30" x14ac:dyDescent="0.25">
      <c r="A77" s="17"/>
      <c r="B77" s="1"/>
      <c r="C77" s="1"/>
      <c r="D77" s="1">
        <v>10</v>
      </c>
      <c r="E77" s="8" t="s">
        <v>137</v>
      </c>
      <c r="F77" s="8" t="s">
        <v>137</v>
      </c>
      <c r="G77" s="18">
        <v>10</v>
      </c>
    </row>
    <row r="78" spans="1:8" x14ac:dyDescent="0.25">
      <c r="A78" s="17"/>
      <c r="B78" s="1"/>
      <c r="C78" s="1"/>
      <c r="D78" s="1">
        <v>11</v>
      </c>
      <c r="E78" s="8" t="s">
        <v>138</v>
      </c>
      <c r="F78" s="8" t="s">
        <v>138</v>
      </c>
      <c r="G78" s="18">
        <v>10</v>
      </c>
    </row>
    <row r="79" spans="1:8" x14ac:dyDescent="0.25">
      <c r="A79" s="17"/>
      <c r="B79" s="1"/>
      <c r="C79" s="1"/>
      <c r="D79" s="1">
        <v>12</v>
      </c>
      <c r="E79" s="8" t="s">
        <v>139</v>
      </c>
      <c r="F79" s="8" t="s">
        <v>139</v>
      </c>
      <c r="G79" s="18">
        <v>10</v>
      </c>
    </row>
    <row r="80" spans="1:8" ht="30" x14ac:dyDescent="0.25">
      <c r="A80" s="17"/>
      <c r="B80" s="1"/>
      <c r="C80" s="1"/>
      <c r="D80" s="1">
        <v>13</v>
      </c>
      <c r="E80" s="8" t="s">
        <v>140</v>
      </c>
      <c r="F80" s="8" t="s">
        <v>140</v>
      </c>
      <c r="G80" s="18">
        <v>10</v>
      </c>
    </row>
    <row r="81" spans="1:8" ht="30" x14ac:dyDescent="0.25">
      <c r="A81" s="17"/>
      <c r="B81" s="1"/>
      <c r="C81" s="1"/>
      <c r="D81" s="1">
        <v>14</v>
      </c>
      <c r="E81" s="8" t="s">
        <v>141</v>
      </c>
      <c r="F81" s="8" t="s">
        <v>141</v>
      </c>
      <c r="G81" s="18">
        <v>10</v>
      </c>
    </row>
    <row r="82" spans="1:8" ht="30.75" thickBot="1" x14ac:dyDescent="0.3">
      <c r="A82" s="19"/>
      <c r="B82" s="20"/>
      <c r="C82" s="20"/>
      <c r="D82" s="20">
        <v>15</v>
      </c>
      <c r="E82" s="21" t="s">
        <v>142</v>
      </c>
      <c r="F82" s="21" t="s">
        <v>142</v>
      </c>
      <c r="G82" s="22">
        <v>10</v>
      </c>
    </row>
    <row r="83" spans="1:8" ht="15.75" thickBot="1" x14ac:dyDescent="0.3">
      <c r="A83" s="36" t="s">
        <v>143</v>
      </c>
      <c r="B83" s="37" t="s">
        <v>147</v>
      </c>
      <c r="C83" s="37"/>
      <c r="D83" s="37"/>
      <c r="E83" s="38"/>
      <c r="F83" s="38"/>
      <c r="G83" s="39"/>
    </row>
    <row r="84" spans="1:8" ht="15.75" thickBot="1" x14ac:dyDescent="0.3">
      <c r="A84" s="17"/>
      <c r="B84" s="1"/>
      <c r="C84" s="9">
        <f>E91</f>
        <v>7</v>
      </c>
      <c r="D84" s="9"/>
      <c r="E84" s="10" t="s">
        <v>148</v>
      </c>
      <c r="F84" s="11"/>
      <c r="G84" s="35"/>
      <c r="H84" s="37" t="s">
        <v>147</v>
      </c>
    </row>
    <row r="85" spans="1:8" ht="15.75" thickBot="1" x14ac:dyDescent="0.3">
      <c r="A85" s="17"/>
      <c r="B85" s="1" t="s">
        <v>158</v>
      </c>
      <c r="C85" s="1"/>
      <c r="D85" s="1"/>
      <c r="E85" s="7">
        <v>1</v>
      </c>
      <c r="F85" s="8" t="s">
        <v>24</v>
      </c>
      <c r="G85" s="18">
        <v>10</v>
      </c>
      <c r="H85" s="37" t="s">
        <v>147</v>
      </c>
    </row>
    <row r="86" spans="1:8" ht="30.75" thickBot="1" x14ac:dyDescent="0.3">
      <c r="A86" s="17"/>
      <c r="B86" s="1" t="s">
        <v>158</v>
      </c>
      <c r="C86" s="1"/>
      <c r="D86" s="1"/>
      <c r="E86" s="7">
        <v>2</v>
      </c>
      <c r="F86" s="8" t="s">
        <v>25</v>
      </c>
      <c r="G86" s="18">
        <v>20</v>
      </c>
      <c r="H86" s="37" t="s">
        <v>147</v>
      </c>
    </row>
    <row r="87" spans="1:8" ht="30.75" thickBot="1" x14ac:dyDescent="0.3">
      <c r="A87" s="17"/>
      <c r="B87" s="1" t="s">
        <v>158</v>
      </c>
      <c r="C87" s="1"/>
      <c r="D87" s="1"/>
      <c r="E87" s="7">
        <v>3</v>
      </c>
      <c r="F87" s="8" t="s">
        <v>149</v>
      </c>
      <c r="G87" s="18">
        <v>5</v>
      </c>
      <c r="H87" s="37" t="s">
        <v>147</v>
      </c>
    </row>
    <row r="88" spans="1:8" ht="15.75" thickBot="1" x14ac:dyDescent="0.3">
      <c r="A88" s="17"/>
      <c r="B88" s="1" t="s">
        <v>158</v>
      </c>
      <c r="C88" s="1"/>
      <c r="D88" s="1"/>
      <c r="E88" s="7">
        <v>4</v>
      </c>
      <c r="F88" s="8" t="s">
        <v>27</v>
      </c>
      <c r="G88" s="18">
        <v>5</v>
      </c>
      <c r="H88" s="37" t="s">
        <v>147</v>
      </c>
    </row>
    <row r="89" spans="1:8" ht="15.75" thickBot="1" x14ac:dyDescent="0.3">
      <c r="A89" s="17"/>
      <c r="B89" s="1" t="s">
        <v>158</v>
      </c>
      <c r="C89" s="1"/>
      <c r="D89" s="1"/>
      <c r="E89" s="7">
        <v>5</v>
      </c>
      <c r="F89" s="8" t="s">
        <v>28</v>
      </c>
      <c r="G89" s="18">
        <v>10</v>
      </c>
      <c r="H89" s="37" t="s">
        <v>147</v>
      </c>
    </row>
    <row r="90" spans="1:8" ht="15.75" thickBot="1" x14ac:dyDescent="0.3">
      <c r="A90" s="17"/>
      <c r="B90" s="1" t="s">
        <v>158</v>
      </c>
      <c r="C90" s="1"/>
      <c r="D90" s="1"/>
      <c r="E90" s="7">
        <v>6</v>
      </c>
      <c r="F90" s="8" t="s">
        <v>150</v>
      </c>
      <c r="G90" s="18">
        <v>10</v>
      </c>
      <c r="H90" s="37" t="s">
        <v>147</v>
      </c>
    </row>
    <row r="91" spans="1:8" ht="15.75" thickBot="1" x14ac:dyDescent="0.3">
      <c r="A91" s="17"/>
      <c r="B91" s="1" t="s">
        <v>158</v>
      </c>
      <c r="C91" s="1"/>
      <c r="D91" s="1"/>
      <c r="E91" s="7">
        <v>7</v>
      </c>
      <c r="F91" s="8" t="s">
        <v>30</v>
      </c>
      <c r="G91" s="18">
        <v>10</v>
      </c>
      <c r="H91" s="37" t="s">
        <v>147</v>
      </c>
    </row>
    <row r="92" spans="1:8" ht="15.75" thickBot="1" x14ac:dyDescent="0.3">
      <c r="A92" s="17"/>
      <c r="B92" s="1"/>
      <c r="C92" s="9">
        <f>E101</f>
        <v>9</v>
      </c>
      <c r="D92" s="9"/>
      <c r="E92" s="10" t="s">
        <v>151</v>
      </c>
      <c r="F92" s="11"/>
      <c r="G92" s="35"/>
      <c r="H92" s="37" t="s">
        <v>147</v>
      </c>
    </row>
    <row r="93" spans="1:8" ht="15.75" thickBot="1" x14ac:dyDescent="0.3">
      <c r="A93" s="17"/>
      <c r="B93" s="1" t="s">
        <v>158</v>
      </c>
      <c r="C93" s="1"/>
      <c r="D93" s="1"/>
      <c r="E93" s="7">
        <v>1</v>
      </c>
      <c r="F93" s="8" t="s">
        <v>31</v>
      </c>
      <c r="G93" s="18">
        <v>10</v>
      </c>
      <c r="H93" s="37" t="s">
        <v>147</v>
      </c>
    </row>
    <row r="94" spans="1:8" ht="24.75" thickBot="1" x14ac:dyDescent="0.3">
      <c r="A94" s="17"/>
      <c r="B94" s="1" t="s">
        <v>158</v>
      </c>
      <c r="C94" s="1"/>
      <c r="D94" s="1"/>
      <c r="E94" s="7">
        <v>2</v>
      </c>
      <c r="F94" s="12" t="s">
        <v>32</v>
      </c>
      <c r="G94" s="18">
        <v>10</v>
      </c>
      <c r="H94" s="37" t="s">
        <v>147</v>
      </c>
    </row>
    <row r="95" spans="1:8" ht="30.75" thickBot="1" x14ac:dyDescent="0.3">
      <c r="A95" s="17"/>
      <c r="B95" s="1"/>
      <c r="C95" s="1"/>
      <c r="D95" s="1"/>
      <c r="E95" s="7">
        <v>3</v>
      </c>
      <c r="F95" s="8" t="s">
        <v>152</v>
      </c>
      <c r="G95" s="18">
        <v>10</v>
      </c>
      <c r="H95" s="37" t="s">
        <v>147</v>
      </c>
    </row>
    <row r="96" spans="1:8" ht="15.75" thickBot="1" x14ac:dyDescent="0.3">
      <c r="A96" s="17"/>
      <c r="B96" s="1" t="s">
        <v>158</v>
      </c>
      <c r="C96" s="1"/>
      <c r="D96" s="1"/>
      <c r="E96" s="7">
        <v>4</v>
      </c>
      <c r="F96" s="8" t="s">
        <v>33</v>
      </c>
      <c r="G96" s="18">
        <v>10</v>
      </c>
      <c r="H96" s="37" t="s">
        <v>147</v>
      </c>
    </row>
    <row r="97" spans="1:8" ht="30.75" thickBot="1" x14ac:dyDescent="0.3">
      <c r="A97" s="17"/>
      <c r="B97" s="1"/>
      <c r="C97" s="1"/>
      <c r="D97" s="1"/>
      <c r="E97" s="7">
        <v>5</v>
      </c>
      <c r="F97" s="8" t="s">
        <v>153</v>
      </c>
      <c r="G97" s="18">
        <v>10</v>
      </c>
      <c r="H97" s="37" t="s">
        <v>147</v>
      </c>
    </row>
    <row r="98" spans="1:8" ht="15.75" thickBot="1" x14ac:dyDescent="0.3">
      <c r="A98" s="17"/>
      <c r="B98" s="1" t="s">
        <v>158</v>
      </c>
      <c r="C98" s="1"/>
      <c r="D98" s="1"/>
      <c r="E98" s="7">
        <v>6</v>
      </c>
      <c r="F98" s="8" t="s">
        <v>34</v>
      </c>
      <c r="G98" s="18">
        <v>10</v>
      </c>
      <c r="H98" s="37" t="s">
        <v>147</v>
      </c>
    </row>
    <row r="99" spans="1:8" ht="30.75" thickBot="1" x14ac:dyDescent="0.3">
      <c r="A99" s="17"/>
      <c r="B99" s="1" t="s">
        <v>158</v>
      </c>
      <c r="C99" s="1"/>
      <c r="D99" s="1"/>
      <c r="E99" s="7">
        <v>7</v>
      </c>
      <c r="F99" s="8" t="s">
        <v>154</v>
      </c>
      <c r="G99" s="33">
        <v>10</v>
      </c>
      <c r="H99" s="37" t="s">
        <v>147</v>
      </c>
    </row>
    <row r="100" spans="1:8" ht="15.75" thickBot="1" x14ac:dyDescent="0.3">
      <c r="A100" s="17"/>
      <c r="B100" s="1" t="s">
        <v>158</v>
      </c>
      <c r="C100" s="1"/>
      <c r="D100" s="1"/>
      <c r="E100" s="7">
        <v>8</v>
      </c>
      <c r="F100" s="2" t="s">
        <v>37</v>
      </c>
      <c r="G100" s="18">
        <v>5</v>
      </c>
      <c r="H100" s="37" t="s">
        <v>147</v>
      </c>
    </row>
    <row r="101" spans="1:8" ht="15.75" thickBot="1" x14ac:dyDescent="0.3">
      <c r="A101" s="17"/>
      <c r="B101" s="1" t="s">
        <v>158</v>
      </c>
      <c r="C101" s="1"/>
      <c r="D101" s="1"/>
      <c r="E101" s="7">
        <v>9</v>
      </c>
      <c r="F101" s="8" t="s">
        <v>38</v>
      </c>
      <c r="G101" s="18">
        <v>5</v>
      </c>
      <c r="H101" s="37" t="s">
        <v>147</v>
      </c>
    </row>
    <row r="102" spans="1:8" ht="15.75" thickBot="1" x14ac:dyDescent="0.3">
      <c r="A102" s="17"/>
      <c r="B102" s="1"/>
      <c r="C102" s="9">
        <f>E108</f>
        <v>6</v>
      </c>
      <c r="D102" s="9"/>
      <c r="E102" s="10" t="s">
        <v>144</v>
      </c>
      <c r="F102" s="11"/>
      <c r="G102" s="35"/>
      <c r="H102" s="37" t="s">
        <v>147</v>
      </c>
    </row>
    <row r="103" spans="1:8" ht="30.75" thickBot="1" x14ac:dyDescent="0.3">
      <c r="A103" s="17"/>
      <c r="B103" s="1" t="s">
        <v>158</v>
      </c>
      <c r="C103" s="1"/>
      <c r="D103" s="1"/>
      <c r="E103" s="8">
        <v>1</v>
      </c>
      <c r="F103" s="50" t="s">
        <v>39</v>
      </c>
      <c r="G103" s="18">
        <v>10</v>
      </c>
      <c r="H103" s="37" t="s">
        <v>147</v>
      </c>
    </row>
    <row r="104" spans="1:8" ht="30.75" thickBot="1" x14ac:dyDescent="0.3">
      <c r="A104" s="17"/>
      <c r="B104" s="1" t="s">
        <v>158</v>
      </c>
      <c r="C104" s="1"/>
      <c r="D104" s="1"/>
      <c r="E104" s="8">
        <v>2</v>
      </c>
      <c r="F104" s="7" t="s">
        <v>40</v>
      </c>
      <c r="G104" s="18">
        <v>10</v>
      </c>
      <c r="H104" s="37" t="s">
        <v>147</v>
      </c>
    </row>
    <row r="105" spans="1:8" ht="15.75" thickBot="1" x14ac:dyDescent="0.3">
      <c r="A105" s="17"/>
      <c r="B105" s="1" t="s">
        <v>158</v>
      </c>
      <c r="C105" s="1"/>
      <c r="D105" s="1"/>
      <c r="E105" s="8">
        <v>3</v>
      </c>
      <c r="F105" s="7" t="s">
        <v>41</v>
      </c>
      <c r="G105" s="18">
        <v>10</v>
      </c>
      <c r="H105" s="37" t="s">
        <v>147</v>
      </c>
    </row>
    <row r="106" spans="1:8" ht="15.75" thickBot="1" x14ac:dyDescent="0.3">
      <c r="A106" s="17"/>
      <c r="B106" s="1" t="s">
        <v>158</v>
      </c>
      <c r="C106" s="1"/>
      <c r="D106" s="1"/>
      <c r="E106" s="8">
        <v>4</v>
      </c>
      <c r="F106" s="7" t="s">
        <v>42</v>
      </c>
      <c r="G106" s="18">
        <v>10</v>
      </c>
      <c r="H106" s="37" t="s">
        <v>147</v>
      </c>
    </row>
    <row r="107" spans="1:8" ht="15.75" thickBot="1" x14ac:dyDescent="0.3">
      <c r="A107" s="17"/>
      <c r="B107" s="1" t="s">
        <v>158</v>
      </c>
      <c r="C107" s="1"/>
      <c r="D107" s="1"/>
      <c r="E107" s="8">
        <v>5</v>
      </c>
      <c r="F107" s="7" t="s">
        <v>43</v>
      </c>
      <c r="G107" s="18">
        <v>10</v>
      </c>
      <c r="H107" s="37" t="s">
        <v>147</v>
      </c>
    </row>
    <row r="108" spans="1:8" ht="15.75" thickBot="1" x14ac:dyDescent="0.3">
      <c r="A108" s="17"/>
      <c r="B108" s="1" t="s">
        <v>158</v>
      </c>
      <c r="C108" s="1"/>
      <c r="D108" s="1"/>
      <c r="E108" s="8">
        <v>6</v>
      </c>
      <c r="F108" s="7" t="s">
        <v>44</v>
      </c>
      <c r="G108" s="18">
        <v>5</v>
      </c>
      <c r="H108" s="37" t="s">
        <v>147</v>
      </c>
    </row>
    <row r="109" spans="1:8" ht="15.75" thickBot="1" x14ac:dyDescent="0.3">
      <c r="A109" s="17"/>
      <c r="B109" s="1"/>
      <c r="C109" s="9">
        <f>E113</f>
        <v>4</v>
      </c>
      <c r="D109" s="9"/>
      <c r="E109" s="10" t="s">
        <v>145</v>
      </c>
      <c r="F109" s="11"/>
      <c r="G109" s="35"/>
      <c r="H109" s="37" t="s">
        <v>147</v>
      </c>
    </row>
    <row r="110" spans="1:8" ht="15.75" thickBot="1" x14ac:dyDescent="0.3">
      <c r="A110" s="17"/>
      <c r="B110" s="1" t="s">
        <v>158</v>
      </c>
      <c r="C110" s="1"/>
      <c r="D110" s="1"/>
      <c r="E110" s="8">
        <v>1</v>
      </c>
      <c r="F110" s="7" t="s">
        <v>45</v>
      </c>
      <c r="G110" s="18">
        <v>10</v>
      </c>
      <c r="H110" s="37" t="s">
        <v>147</v>
      </c>
    </row>
    <row r="111" spans="1:8" ht="15.75" thickBot="1" x14ac:dyDescent="0.3">
      <c r="A111" s="17"/>
      <c r="B111" s="1" t="s">
        <v>158</v>
      </c>
      <c r="C111" s="1"/>
      <c r="D111" s="1"/>
      <c r="E111" s="8">
        <v>2</v>
      </c>
      <c r="F111" s="7" t="s">
        <v>46</v>
      </c>
      <c r="G111" s="18">
        <v>10</v>
      </c>
      <c r="H111" s="37" t="s">
        <v>147</v>
      </c>
    </row>
    <row r="112" spans="1:8" ht="15.75" thickBot="1" x14ac:dyDescent="0.3">
      <c r="A112" s="17"/>
      <c r="B112" s="1" t="s">
        <v>158</v>
      </c>
      <c r="C112" s="1"/>
      <c r="D112" s="1"/>
      <c r="E112" s="8">
        <v>3</v>
      </c>
      <c r="F112" s="7" t="s">
        <v>47</v>
      </c>
      <c r="G112" s="18">
        <v>10</v>
      </c>
      <c r="H112" s="37" t="s">
        <v>147</v>
      </c>
    </row>
    <row r="113" spans="1:8" ht="15.75" thickBot="1" x14ac:dyDescent="0.3">
      <c r="A113" s="17"/>
      <c r="B113" s="1" t="s">
        <v>158</v>
      </c>
      <c r="C113" s="1"/>
      <c r="D113" s="1"/>
      <c r="E113" s="8">
        <v>4</v>
      </c>
      <c r="F113" s="7" t="s">
        <v>48</v>
      </c>
      <c r="G113" s="18">
        <v>10</v>
      </c>
      <c r="H113" s="37" t="s">
        <v>147</v>
      </c>
    </row>
    <row r="114" spans="1:8" ht="15.75" thickBot="1" x14ac:dyDescent="0.3">
      <c r="A114" s="17"/>
      <c r="B114" s="1"/>
      <c r="C114" s="9">
        <f>E121</f>
        <v>7</v>
      </c>
      <c r="D114" s="9"/>
      <c r="E114" s="10" t="s">
        <v>146</v>
      </c>
      <c r="F114" s="11"/>
      <c r="G114" s="35"/>
      <c r="H114" s="37" t="s">
        <v>147</v>
      </c>
    </row>
    <row r="115" spans="1:8" ht="15.75" thickBot="1" x14ac:dyDescent="0.3">
      <c r="A115" s="17"/>
      <c r="B115" s="1" t="s">
        <v>158</v>
      </c>
      <c r="C115" s="1"/>
      <c r="D115" s="1"/>
      <c r="E115" s="8">
        <v>1</v>
      </c>
      <c r="F115" s="7" t="s">
        <v>49</v>
      </c>
      <c r="G115" s="18">
        <v>20</v>
      </c>
      <c r="H115" s="37" t="s">
        <v>147</v>
      </c>
    </row>
    <row r="116" spans="1:8" ht="15.75" thickBot="1" x14ac:dyDescent="0.3">
      <c r="A116" s="17"/>
      <c r="B116" s="1" t="s">
        <v>158</v>
      </c>
      <c r="C116" s="1"/>
      <c r="D116" s="1"/>
      <c r="E116" s="8">
        <v>2</v>
      </c>
      <c r="F116" s="7" t="s">
        <v>50</v>
      </c>
      <c r="G116" s="18">
        <v>10</v>
      </c>
      <c r="H116" s="37" t="s">
        <v>147</v>
      </c>
    </row>
    <row r="117" spans="1:8" ht="15.75" thickBot="1" x14ac:dyDescent="0.3">
      <c r="A117" s="17"/>
      <c r="B117" s="1" t="s">
        <v>158</v>
      </c>
      <c r="C117" s="1"/>
      <c r="D117" s="1"/>
      <c r="E117" s="8">
        <v>3</v>
      </c>
      <c r="F117" s="7" t="s">
        <v>51</v>
      </c>
      <c r="G117" s="18">
        <v>10</v>
      </c>
      <c r="H117" s="37" t="s">
        <v>147</v>
      </c>
    </row>
    <row r="118" spans="1:8" ht="15.75" thickBot="1" x14ac:dyDescent="0.3">
      <c r="A118" s="17"/>
      <c r="B118" s="1" t="s">
        <v>158</v>
      </c>
      <c r="C118" s="1"/>
      <c r="D118" s="1"/>
      <c r="E118" s="8">
        <v>4</v>
      </c>
      <c r="F118" s="7" t="s">
        <v>52</v>
      </c>
      <c r="G118" s="18">
        <v>10</v>
      </c>
      <c r="H118" s="37" t="s">
        <v>147</v>
      </c>
    </row>
    <row r="119" spans="1:8" ht="15.75" thickBot="1" x14ac:dyDescent="0.3">
      <c r="A119" s="17"/>
      <c r="B119" s="1" t="s">
        <v>158</v>
      </c>
      <c r="C119" s="1"/>
      <c r="D119" s="1"/>
      <c r="E119" s="8">
        <v>5</v>
      </c>
      <c r="F119" s="7" t="s">
        <v>53</v>
      </c>
      <c r="G119" s="18">
        <v>5</v>
      </c>
      <c r="H119" s="37" t="s">
        <v>147</v>
      </c>
    </row>
    <row r="120" spans="1:8" ht="15.75" thickBot="1" x14ac:dyDescent="0.3">
      <c r="A120" s="17"/>
      <c r="B120" s="1" t="s">
        <v>158</v>
      </c>
      <c r="C120" s="1"/>
      <c r="D120" s="1"/>
      <c r="E120" s="8">
        <v>6</v>
      </c>
      <c r="F120" s="7" t="s">
        <v>54</v>
      </c>
      <c r="G120" s="18">
        <v>15</v>
      </c>
      <c r="H120" s="37" t="s">
        <v>147</v>
      </c>
    </row>
    <row r="121" spans="1:8" ht="30.75" thickBot="1" x14ac:dyDescent="0.3">
      <c r="A121" s="19"/>
      <c r="B121" s="20"/>
      <c r="C121" s="20"/>
      <c r="D121" s="20"/>
      <c r="E121" s="21">
        <v>7</v>
      </c>
      <c r="F121" s="51" t="s">
        <v>36</v>
      </c>
      <c r="G121" s="34">
        <v>10</v>
      </c>
      <c r="H121" s="37" t="s">
        <v>147</v>
      </c>
    </row>
    <row r="122" spans="1:8" x14ac:dyDescent="0.25">
      <c r="C122">
        <f>SUM(C3:C121)</f>
        <v>107</v>
      </c>
    </row>
  </sheetData>
  <sheetProtection algorithmName="SHA-512" hashValue="1ALFBXsR+CohGS/ZIoBgdRL95sXvirGkZWFJ2Vj2FmEiS8HAHWGYn+wQQow16ftc5k2BL4a3tvb5A8oQ3FH6Pg==" saltValue="gdGj+syfM4kktvhHe8rjfg==" spinCount="100000" sheet="1" objects="1" scenarios="1"/>
  <autoFilter ref="A2:H122" xr:uid="{F3AD9BB8-E1D0-47BD-91A1-271D7A2B9A38}"/>
  <pageMargins left="0.70866141732283472" right="0.70866141732283472" top="0.74803149606299213" bottom="0.74803149606299213" header="0.31496062992125984" footer="0.31496062992125984"/>
  <pageSetup paperSize="9" scale="57" fitToHeight="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7AAED-57E2-4AEA-BD2C-68C14F854892}">
  <dimension ref="A1:AB71"/>
  <sheetViews>
    <sheetView tabSelected="1" topLeftCell="A7" zoomScale="75" zoomScaleNormal="75" workbookViewId="0">
      <selection activeCell="AJ8" sqref="AJ8"/>
    </sheetView>
  </sheetViews>
  <sheetFormatPr defaultColWidth="9.140625" defaultRowHeight="15" x14ac:dyDescent="0.25"/>
  <cols>
    <col min="1" max="1" width="4.7109375" style="58" customWidth="1"/>
    <col min="2" max="2" width="37.140625" style="58" customWidth="1"/>
    <col min="3" max="3" width="9" style="58" customWidth="1"/>
    <col min="4" max="4" width="9" style="59" hidden="1" customWidth="1"/>
    <col min="5" max="5" width="108" style="58" customWidth="1"/>
    <col min="6" max="6" width="21.7109375" style="66" customWidth="1"/>
    <col min="7" max="7" width="9.140625" style="57" hidden="1" customWidth="1"/>
    <col min="8" max="11" width="9.140625" style="58" hidden="1" customWidth="1"/>
    <col min="12" max="12" width="9.140625" style="59" hidden="1" customWidth="1"/>
    <col min="13" max="13" width="61.85546875" style="58" hidden="1" customWidth="1"/>
    <col min="14" max="14" width="9.140625" style="60" hidden="1" customWidth="1"/>
    <col min="15" max="17" width="9.140625" style="58" hidden="1" customWidth="1"/>
    <col min="18" max="18" width="9.140625" style="61" hidden="1" customWidth="1"/>
    <col min="19" max="19" width="9.140625" style="62" hidden="1" customWidth="1"/>
    <col min="20" max="20" width="9.140625" style="63" hidden="1" customWidth="1"/>
    <col min="21" max="21" width="9.140625" style="58" hidden="1" customWidth="1"/>
    <col min="22" max="22" width="8.42578125" style="58" hidden="1" customWidth="1"/>
    <col min="23" max="23" width="55.7109375" style="58" hidden="1" customWidth="1"/>
    <col min="24" max="24" width="8.28515625" style="58" hidden="1" customWidth="1"/>
    <col min="25" max="25" width="9.140625" style="58" hidden="1" customWidth="1"/>
    <col min="26" max="26" width="8.85546875" style="58" hidden="1" customWidth="1"/>
    <col min="27" max="27" width="8.28515625" style="58" hidden="1" customWidth="1"/>
    <col min="28" max="28" width="9.140625" style="64" hidden="1" customWidth="1"/>
    <col min="29" max="32" width="9.140625" style="58" customWidth="1"/>
    <col min="33" max="16384" width="9.140625" style="58"/>
  </cols>
  <sheetData>
    <row r="1" spans="1:28" ht="20.25" thickBot="1" x14ac:dyDescent="0.4">
      <c r="A1" s="54"/>
      <c r="B1" s="54"/>
      <c r="C1" s="54"/>
      <c r="D1" s="55"/>
      <c r="E1" s="212" t="s">
        <v>216</v>
      </c>
      <c r="F1" s="56"/>
    </row>
    <row r="2" spans="1:28" ht="34.5" customHeight="1" thickBot="1" x14ac:dyDescent="0.3">
      <c r="A2" s="193" t="s">
        <v>56</v>
      </c>
      <c r="B2" s="194"/>
      <c r="C2" s="195"/>
      <c r="D2" s="65" t="s">
        <v>58</v>
      </c>
      <c r="E2" s="196"/>
      <c r="F2" s="197"/>
    </row>
    <row r="3" spans="1:28" ht="22.5" customHeight="1" thickBot="1" x14ac:dyDescent="0.3">
      <c r="A3" s="198" t="s">
        <v>57</v>
      </c>
      <c r="B3" s="199"/>
      <c r="C3" s="200"/>
      <c r="D3" s="65"/>
      <c r="E3" s="201"/>
      <c r="F3" s="202"/>
    </row>
    <row r="4" spans="1:28" ht="15.75" thickBot="1" x14ac:dyDescent="0.3"/>
    <row r="5" spans="1:28" ht="15.75" thickBot="1" x14ac:dyDescent="0.3">
      <c r="L5" s="192" t="s">
        <v>59</v>
      </c>
      <c r="M5" s="187"/>
      <c r="N5" s="187"/>
      <c r="O5" s="187"/>
      <c r="P5" s="187"/>
      <c r="Q5" s="188"/>
      <c r="R5" s="67"/>
      <c r="T5" s="68"/>
      <c r="U5" s="66"/>
      <c r="V5" s="192" t="s">
        <v>60</v>
      </c>
      <c r="W5" s="187"/>
      <c r="X5" s="187"/>
      <c r="Y5" s="187"/>
      <c r="Z5" s="187"/>
      <c r="AA5" s="188"/>
    </row>
    <row r="6" spans="1:28" x14ac:dyDescent="0.25">
      <c r="A6" s="203" t="s">
        <v>10</v>
      </c>
      <c r="B6" s="203"/>
      <c r="C6" s="203"/>
      <c r="D6" s="203"/>
      <c r="E6" s="203"/>
      <c r="F6" s="203"/>
      <c r="L6" s="203" t="s">
        <v>10</v>
      </c>
      <c r="M6" s="203"/>
      <c r="N6" s="203"/>
      <c r="O6" s="203"/>
      <c r="P6" s="203"/>
      <c r="Q6" s="203"/>
      <c r="R6" s="114"/>
      <c r="S6" s="115"/>
      <c r="T6" s="116"/>
      <c r="U6" s="117"/>
      <c r="V6" s="203" t="s">
        <v>10</v>
      </c>
      <c r="W6" s="203"/>
      <c r="X6" s="203"/>
      <c r="Y6" s="203"/>
      <c r="Z6" s="203"/>
      <c r="AA6" s="203"/>
    </row>
    <row r="7" spans="1:28" ht="39.75" customHeight="1" x14ac:dyDescent="0.25">
      <c r="A7" s="118" t="s">
        <v>0</v>
      </c>
      <c r="B7" s="118" t="s">
        <v>1</v>
      </c>
      <c r="C7" s="118" t="s">
        <v>2</v>
      </c>
      <c r="D7" s="119" t="s">
        <v>156</v>
      </c>
      <c r="E7" s="118" t="s">
        <v>167</v>
      </c>
      <c r="F7" s="118" t="s">
        <v>4</v>
      </c>
      <c r="G7" s="118" t="s">
        <v>61</v>
      </c>
      <c r="H7" s="120" t="s">
        <v>2</v>
      </c>
      <c r="I7" s="119" t="s">
        <v>58</v>
      </c>
      <c r="J7" s="118" t="s">
        <v>4</v>
      </c>
      <c r="K7" s="119" t="s">
        <v>58</v>
      </c>
      <c r="L7" s="119" t="s">
        <v>0</v>
      </c>
      <c r="M7" s="118" t="s">
        <v>1</v>
      </c>
      <c r="N7" s="118" t="s">
        <v>2</v>
      </c>
      <c r="O7" s="119" t="s">
        <v>156</v>
      </c>
      <c r="P7" s="118" t="s">
        <v>3</v>
      </c>
      <c r="Q7" s="118" t="s">
        <v>4</v>
      </c>
      <c r="R7" s="121"/>
      <c r="S7" s="122" t="s">
        <v>61</v>
      </c>
      <c r="T7" s="123" t="s">
        <v>2</v>
      </c>
      <c r="U7" s="119" t="s">
        <v>58</v>
      </c>
      <c r="V7" s="119" t="s">
        <v>0</v>
      </c>
      <c r="W7" s="118" t="s">
        <v>1</v>
      </c>
      <c r="X7" s="118" t="s">
        <v>2</v>
      </c>
      <c r="Y7" s="119" t="s">
        <v>156</v>
      </c>
      <c r="Z7" s="118" t="s">
        <v>3</v>
      </c>
      <c r="AA7" s="118" t="s">
        <v>4</v>
      </c>
    </row>
    <row r="8" spans="1:28" ht="240.75" customHeight="1" x14ac:dyDescent="0.25">
      <c r="A8" s="124">
        <v>1</v>
      </c>
      <c r="B8" s="124" t="s">
        <v>5</v>
      </c>
      <c r="C8" s="125"/>
      <c r="D8" s="69" t="str">
        <f>IF(C8="","",(IF(C8=0,10,(VLOOKUP(B8,'1'!$F$1:$G$121,2,FALSE)))))</f>
        <v/>
      </c>
      <c r="E8" s="124" t="s">
        <v>164</v>
      </c>
      <c r="F8" s="126"/>
      <c r="G8" s="57">
        <v>1</v>
      </c>
      <c r="H8" s="60" t="str">
        <f>R8</f>
        <v/>
      </c>
      <c r="I8" s="70" t="str">
        <f>O8</f>
        <v/>
      </c>
      <c r="J8" s="70" t="str">
        <f>AB8</f>
        <v/>
      </c>
      <c r="K8" s="58" t="str">
        <f>Y8</f>
        <v/>
      </c>
      <c r="L8" s="59" cm="1">
        <f t="array" ref="L8:Q12">_xlfn._xlws.SORT(A8:F12,3,-1,FALSE)</f>
        <v>1</v>
      </c>
      <c r="M8" s="124" t="str">
        <v>Изпълнители с невалиден ДДС номер</v>
      </c>
      <c r="N8" s="124">
        <v>0</v>
      </c>
      <c r="O8" s="71" t="str">
        <v/>
      </c>
      <c r="P8" s="124" t="str">
        <v>Показателят НЕ се преоценява. Вписва се изчислента оценка от АРАХНЕ.
Описание: С този показател се потвърждават номерата по ДДС на изпълнителя чрез "структурна проверка" и чрез уеб услугата на системата за обмен на информация за ДДС (VIES) на Европейската комисия. Целта е да се установят проектите, за които номерът по ДДС на някой от изпълнителите:
i) не съответства на "структурните изисквания за ДДС" (както са посочени на уебсайта на VIES на Европейската комисия);
ii) не може да бъде открит чрез уеб услугата на VIES;
iii) може да бъде открит е чрез уеб услугата на VIES, но е даден на дружество, което използва различно име от предоставеното.
Ниво на изчисляване: Показателят се изчислява за всеки изпълнител.
Стойност на показателя: Показателят получава стойност от 0 до 10 в зависимост от формата на номера по ДДС, извличането на номера по ДДС чрез уеб услугата на VIES и сравняването на получената информация с информацията, предоставена чрез уеб услугата на VIES.</v>
      </c>
      <c r="Q8" s="124">
        <v>0</v>
      </c>
      <c r="R8" s="61" t="str">
        <f>IF(VLOOKUP(M8,$B$8:$F$13,2,FALSE)="","",VLOOKUP(M8,$B$8:$F$13,2,FALSE))</f>
        <v/>
      </c>
      <c r="S8" s="72">
        <v>1</v>
      </c>
      <c r="T8" s="63" t="str">
        <f>AB8</f>
        <v/>
      </c>
      <c r="U8" s="70" t="str">
        <f>Y8</f>
        <v/>
      </c>
      <c r="V8" s="58" cm="1">
        <f t="array" ref="V8:AA12">_xlfn._xlws.SORT(A8:F12,6,-1,FALSE)</f>
        <v>1</v>
      </c>
      <c r="W8" s="58" t="str">
        <v>Изпълнители с невалиден ДДС номер</v>
      </c>
      <c r="X8" s="58">
        <v>0</v>
      </c>
      <c r="Y8" s="58" t="str">
        <v/>
      </c>
      <c r="Z8" s="58" t="str">
        <v>Показателят НЕ се преоценява. Вписва се изчислента оценка от АРАХНЕ.
Описание: С този показател се потвърждават номерата по ДДС на изпълнителя чрез "структурна проверка" и чрез уеб услугата на системата за обмен на информация за ДДС (VIES) на Европейската комисия. Целта е да се установят проектите, за които номерът по ДДС на някой от изпълнителите:
i) не съответства на "структурните изисквания за ДДС" (както са посочени на уебсайта на VIES на Европейската комисия);
ii) не може да бъде открит чрез уеб услугата на VIES;
iii) може да бъде открит е чрез уеб услугата на VIES, но е даден на дружество, което използва различно име от предоставеното.
Ниво на изчисляване: Показателят се изчислява за всеки изпълнител.
Стойност на показателя: Показателят получава стойност от 0 до 10 в зависимост от формата на номера по ДДС, извличането на номера по ДДС чрез уеб услугата на VIES и сравняването на получената информация с информацията, предоставена чрез уеб услугата на VIES.</v>
      </c>
      <c r="AA8" s="58">
        <v>0</v>
      </c>
      <c r="AB8" s="64" t="str">
        <f>IF(VLOOKUP(W8,$B$8:$F$13,5,FALSE)="","",VLOOKUP(W8,$B$8:$F$13,5,FALSE))</f>
        <v/>
      </c>
    </row>
    <row r="9" spans="1:28" ht="228" customHeight="1" x14ac:dyDescent="0.25">
      <c r="A9" s="124">
        <v>2</v>
      </c>
      <c r="B9" s="124" t="s">
        <v>6</v>
      </c>
      <c r="C9" s="124"/>
      <c r="D9" s="69" t="str">
        <f>IF(C9="","",(IF(C9=0,10,(VLOOKUP(B9,'1'!$F$1:$G$121,2,FALSE)))))</f>
        <v/>
      </c>
      <c r="E9" s="138" t="s">
        <v>179</v>
      </c>
      <c r="F9" s="126"/>
      <c r="G9" s="57">
        <v>2</v>
      </c>
      <c r="H9" s="60" t="str">
        <f t="shared" ref="H9:H12" si="0">R9</f>
        <v/>
      </c>
      <c r="I9" s="70" t="str">
        <f t="shared" ref="I9:I12" si="1">O9</f>
        <v/>
      </c>
      <c r="J9" s="70" t="str">
        <f t="shared" ref="J9:J12" si="2">AB9</f>
        <v/>
      </c>
      <c r="K9" s="58" t="str">
        <f t="shared" ref="K9:K12" si="3">Y9</f>
        <v/>
      </c>
      <c r="L9" s="127">
        <v>2</v>
      </c>
      <c r="M9" s="124" t="str">
        <v>Брой членове на консорциума</v>
      </c>
      <c r="N9" s="124">
        <v>0</v>
      </c>
      <c r="O9" s="71" t="str">
        <v/>
      </c>
      <c r="P9" s="124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информационни системи, Интернет сайт на бенефициера и др. 
Описание: Целта на този показател е да се установят договорите с голям брой членове на
консорциума.
Ниво на изчисляване: Показателят се изчислява за всеки договор.
Стойност на показателя: Показателят получава стойност от 0 до 10, по скалата определена в АРАХНЕ, в зависимост от броя на установените членове на консорциума.</v>
      </c>
      <c r="Q9" s="124">
        <v>0</v>
      </c>
      <c r="R9" s="61" t="str">
        <f t="shared" ref="R9:R12" si="4">IF(VLOOKUP(M9,$B$8:$F$13,2,FALSE)="","",VLOOKUP(M9,$B$8:$F$13,2,FALSE))</f>
        <v/>
      </c>
      <c r="S9" s="72">
        <v>2</v>
      </c>
      <c r="T9" s="63" t="str">
        <f t="shared" ref="T9:T12" si="5">AB9</f>
        <v/>
      </c>
      <c r="U9" s="70" t="str">
        <f t="shared" ref="U9:U12" si="6">Y9</f>
        <v/>
      </c>
      <c r="V9" s="58">
        <v>2</v>
      </c>
      <c r="W9" s="58" t="str">
        <v>Брой членове на консорциума</v>
      </c>
      <c r="X9" s="58">
        <v>0</v>
      </c>
      <c r="Y9" s="58" t="str">
        <v/>
      </c>
      <c r="Z9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информационни системи, Интернет сайт на бенефициера и др. 
Описание: Целта на този показател е да се установят договорите с голям брой членове на
консорциума.
Ниво на изчисляване: Показателят се изчислява за всеки договор.
Стойност на показателя: Показателят получава стойност от 0 до 10, по скалата определена в АРАХНЕ, в зависимост от броя на установените членове на консорциума.</v>
      </c>
      <c r="AA9" s="58">
        <v>0</v>
      </c>
      <c r="AB9" s="64" t="str">
        <f t="shared" ref="AB9:AB12" si="7">IF(VLOOKUP(W9,$B$8:$F$13,5,FALSE)="","",VLOOKUP(W9,$B$8:$F$13,5,FALSE))</f>
        <v/>
      </c>
    </row>
    <row r="10" spans="1:28" ht="196.5" customHeight="1" x14ac:dyDescent="0.25">
      <c r="A10" s="124">
        <v>3</v>
      </c>
      <c r="B10" s="124" t="s">
        <v>7</v>
      </c>
      <c r="C10" s="124"/>
      <c r="D10" s="69" t="str">
        <f>IF(C10="","",(IF(C10=0,10,(VLOOKUP(B10,'1'!$F$1:$G$121,2,FALSE)))))</f>
        <v/>
      </c>
      <c r="E10" s="138" t="s">
        <v>180</v>
      </c>
      <c r="F10" s="126"/>
      <c r="G10" s="57">
        <v>3</v>
      </c>
      <c r="H10" s="60" t="str">
        <f t="shared" si="0"/>
        <v/>
      </c>
      <c r="I10" s="70" t="str">
        <f t="shared" si="1"/>
        <v/>
      </c>
      <c r="J10" s="70" t="str">
        <f t="shared" si="2"/>
        <v/>
      </c>
      <c r="K10" s="58" t="str">
        <f t="shared" si="3"/>
        <v/>
      </c>
      <c r="L10" s="127">
        <v>3</v>
      </c>
      <c r="M10" s="124" t="str">
        <v>Ключови експерти, свързани с множество проекти</v>
      </c>
      <c r="N10" s="124">
        <v>0</v>
      </c>
      <c r="O10" s="71" t="str">
        <v/>
      </c>
      <c r="P10" s="124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информационни системи, Интернет сайт на бенефициера по съответните договори и др. 
Описание: Целта на този показател е да се установят договорите, (някои от) ключовите експерти
по които участват и в други договори, свързани с различни проекти.
Ниво на изчисляване: Показателят се изчислява за всеки договор.
Стойност на показателя: Показателят получава стойност от 0 до 10, по скалата определена в АРАХНЕ.</v>
      </c>
      <c r="Q10" s="124">
        <v>0</v>
      </c>
      <c r="R10" s="61" t="str">
        <f t="shared" si="4"/>
        <v/>
      </c>
      <c r="S10" s="72">
        <v>3</v>
      </c>
      <c r="T10" s="63" t="str">
        <f t="shared" si="5"/>
        <v/>
      </c>
      <c r="U10" s="70" t="str">
        <f t="shared" si="6"/>
        <v/>
      </c>
      <c r="V10" s="58">
        <v>3</v>
      </c>
      <c r="W10" s="58" t="str">
        <v>Ключови експерти, свързани с множество проекти</v>
      </c>
      <c r="X10" s="58">
        <v>0</v>
      </c>
      <c r="Y10" s="58" t="str">
        <v/>
      </c>
      <c r="Z10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информационни системи, Интернет сайт на бенефициера по съответните договори и др. 
Описание: Целта на този показател е да се установят договорите, (някои от) ключовите експерти
по които участват и в други договори, свързани с различни проекти.
Ниво на изчисляване: Показателят се изчислява за всеки договор.
Стойност на показателя: Показателят получава стойност от 0 до 10, по скалата определена в АРАХНЕ.</v>
      </c>
      <c r="AA10" s="58">
        <v>0</v>
      </c>
      <c r="AB10" s="64" t="str">
        <f t="shared" si="7"/>
        <v/>
      </c>
    </row>
    <row r="11" spans="1:28" ht="207.75" customHeight="1" x14ac:dyDescent="0.25">
      <c r="A11" s="124">
        <v>4</v>
      </c>
      <c r="B11" s="124" t="s">
        <v>8</v>
      </c>
      <c r="C11" s="124"/>
      <c r="D11" s="69" t="str">
        <f>IF(C11="","",(IF(C11=0,10,(VLOOKUP(B11,'1'!$F$1:$G$121,2,FALSE)))))</f>
        <v/>
      </c>
      <c r="E11" s="138" t="s">
        <v>181</v>
      </c>
      <c r="F11" s="126"/>
      <c r="G11" s="57">
        <v>4</v>
      </c>
      <c r="H11" s="60" t="str">
        <f t="shared" si="0"/>
        <v/>
      </c>
      <c r="I11" s="70" t="str">
        <f t="shared" si="1"/>
        <v/>
      </c>
      <c r="J11" s="70" t="str">
        <f t="shared" si="2"/>
        <v/>
      </c>
      <c r="K11" s="58" t="str">
        <f t="shared" si="3"/>
        <v/>
      </c>
      <c r="L11" s="127">
        <v>4</v>
      </c>
      <c r="M11" s="124" t="str">
        <v>Договорена сума спрямо годишен оборот на изпълнителя</v>
      </c>
      <c r="N11" s="124">
        <v>0</v>
      </c>
      <c r="O11" s="71" t="str">
        <v/>
      </c>
      <c r="P11" s="124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информационни системи,  и др. 
Описание: Целта на този показател е да се установят договорите, чиято сума е висока в сравнение с оборота на изпълнителя. С този показател нормализираната сума на договора се сравнява с годишния оборот на изпълнителя.
Ниво на изчисляване: Показателят се изчислява за всеки договор.
Стойност на показателя: Показателят получава стойност от 0 до 10, по скалата определена в АРАХНЕ.</v>
      </c>
      <c r="Q11" s="124">
        <v>0</v>
      </c>
      <c r="R11" s="61" t="str">
        <f t="shared" si="4"/>
        <v/>
      </c>
      <c r="S11" s="72">
        <v>4</v>
      </c>
      <c r="T11" s="63" t="str">
        <f t="shared" si="5"/>
        <v/>
      </c>
      <c r="U11" s="70" t="str">
        <f t="shared" si="6"/>
        <v/>
      </c>
      <c r="V11" s="58">
        <v>4</v>
      </c>
      <c r="W11" s="58" t="str">
        <v>Договорена сума спрямо годишен оборот на изпълнителя</v>
      </c>
      <c r="X11" s="58">
        <v>0</v>
      </c>
      <c r="Y11" s="58" t="str">
        <v/>
      </c>
      <c r="Z11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информационни системи,  и др. 
Описание: Целта на този показател е да се установят договорите, чиято сума е висока в сравнение с оборота на изпълнителя. С този показател нормализираната сума на договора се сравнява с годишния оборот на изпълнителя.
Ниво на изчисляване: Показателят се изчислява за всеки договор.
Стойност на показателя: Показателят получава стойност от 0 до 10, по скалата определена в АРАХНЕ.</v>
      </c>
      <c r="AA11" s="58">
        <v>0</v>
      </c>
      <c r="AB11" s="64" t="str">
        <f t="shared" si="7"/>
        <v/>
      </c>
    </row>
    <row r="12" spans="1:28" ht="215.25" customHeight="1" thickBot="1" x14ac:dyDescent="0.3">
      <c r="A12" s="124">
        <v>5</v>
      </c>
      <c r="B12" s="124" t="s">
        <v>9</v>
      </c>
      <c r="C12" s="124"/>
      <c r="D12" s="69" t="str">
        <f>IF(C12="","",(IF(C12=0,10,(VLOOKUP(B12,'1'!$F$1:$G$121,2,FALSE)))))</f>
        <v/>
      </c>
      <c r="E12" s="138" t="s">
        <v>182</v>
      </c>
      <c r="F12" s="126"/>
      <c r="G12" s="73">
        <v>5</v>
      </c>
      <c r="H12" s="60" t="str">
        <f t="shared" si="0"/>
        <v/>
      </c>
      <c r="I12" s="75" t="str">
        <f t="shared" si="1"/>
        <v/>
      </c>
      <c r="J12" s="70" t="str">
        <f t="shared" si="2"/>
        <v/>
      </c>
      <c r="K12" s="76" t="str">
        <f t="shared" si="3"/>
        <v/>
      </c>
      <c r="L12" s="128">
        <v>5</v>
      </c>
      <c r="M12" s="129" t="str">
        <v>Външен доставчик на услуги</v>
      </c>
      <c r="N12" s="129">
        <v>0</v>
      </c>
      <c r="O12" s="77" t="str">
        <v/>
      </c>
      <c r="P12" s="129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 и др. 
Описание: Целта на този показател е да се установи дали в договора е упоменат външен доставчик на услуги за подсигуряване срещу финансови или технически рискове. Ако има външен доставчик на услуги, се получава по-висока оценка.
Ниво на изчисляване: Показателят се изчислява за всеки договор.
Стойност на показателя: Показателят получава стойност от 5 до 10, по скалата определена в АРАХНЕ.</v>
      </c>
      <c r="Q12" s="129">
        <v>0</v>
      </c>
      <c r="R12" s="78" t="str">
        <f t="shared" si="4"/>
        <v/>
      </c>
      <c r="S12" s="79">
        <v>5</v>
      </c>
      <c r="T12" s="80" t="str">
        <f t="shared" si="5"/>
        <v/>
      </c>
      <c r="U12" s="75" t="str">
        <f t="shared" si="6"/>
        <v/>
      </c>
      <c r="V12" s="76">
        <v>5</v>
      </c>
      <c r="W12" s="76" t="str">
        <v>Външен доставчик на услуги</v>
      </c>
      <c r="X12" s="76">
        <v>0</v>
      </c>
      <c r="Y12" s="76" t="str">
        <v/>
      </c>
      <c r="Z12" s="76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 и др. 
Описание: Целта на този показател е да се установи дали в договора е упоменат външен доставчик на услуги за подсигуряване срещу финансови или технически рискове. Ако има външен доставчик на услуги, се получава по-висока оценка.
Ниво на изчисляване: Показателят се изчислява за всеки договор.
Стойност на показателя: Показателят получава стойност от 5 до 10, по скалата определена в АРАХНЕ.</v>
      </c>
      <c r="AA12" s="76">
        <v>0</v>
      </c>
      <c r="AB12" s="81" t="str">
        <f t="shared" si="7"/>
        <v/>
      </c>
    </row>
    <row r="13" spans="1:28" ht="15.75" thickTop="1" x14ac:dyDescent="0.25">
      <c r="A13" s="82"/>
      <c r="B13" s="82"/>
      <c r="D13" s="71"/>
      <c r="E13" s="82"/>
      <c r="F13" s="83"/>
      <c r="H13" s="60">
        <f>SUM(H8:H12)</f>
        <v>0</v>
      </c>
      <c r="I13" s="70">
        <f>IF(SUM(I8:I12)&lt;30,30,SUM(I8:I12))</f>
        <v>30</v>
      </c>
      <c r="J13" s="70">
        <f>SUM(J8:J12)</f>
        <v>0</v>
      </c>
      <c r="K13" s="70">
        <f>IF(SUM(K8:K12)&lt;30,30,SUM(K8:K12))</f>
        <v>30</v>
      </c>
      <c r="S13" s="130"/>
      <c r="T13" s="131">
        <f>SUM(T8:T12)</f>
        <v>0</v>
      </c>
      <c r="U13" s="132">
        <f>SUM(U8:U12)</f>
        <v>0</v>
      </c>
    </row>
    <row r="14" spans="1:28" ht="15" customHeight="1" x14ac:dyDescent="0.25">
      <c r="A14" s="204" t="s">
        <v>10</v>
      </c>
      <c r="B14" s="205"/>
      <c r="C14" s="158"/>
      <c r="D14" s="159"/>
      <c r="E14" s="160" t="s">
        <v>11</v>
      </c>
      <c r="F14" s="161"/>
    </row>
    <row r="15" spans="1:28" ht="49.5" customHeight="1" thickBot="1" x14ac:dyDescent="0.3">
      <c r="A15" s="206"/>
      <c r="B15" s="207"/>
      <c r="C15" s="208"/>
      <c r="D15" s="209"/>
      <c r="E15" s="210"/>
      <c r="F15" s="86"/>
    </row>
    <row r="16" spans="1:28" ht="15.75" thickBot="1" x14ac:dyDescent="0.3">
      <c r="A16" s="82"/>
      <c r="B16" s="82"/>
      <c r="C16" s="82"/>
      <c r="D16" s="71"/>
      <c r="E16" s="82"/>
      <c r="F16" s="83"/>
      <c r="L16" s="192" t="s">
        <v>59</v>
      </c>
      <c r="M16" s="187"/>
      <c r="N16" s="187"/>
      <c r="O16" s="187"/>
      <c r="P16" s="187"/>
      <c r="Q16" s="188"/>
      <c r="R16" s="67"/>
      <c r="T16" s="68"/>
      <c r="V16" s="192" t="s">
        <v>60</v>
      </c>
      <c r="W16" s="187"/>
      <c r="X16" s="187"/>
      <c r="Y16" s="187"/>
      <c r="Z16" s="187"/>
      <c r="AA16" s="188"/>
    </row>
    <row r="17" spans="1:28" x14ac:dyDescent="0.25">
      <c r="A17" s="190" t="s">
        <v>23</v>
      </c>
      <c r="B17" s="190"/>
      <c r="C17" s="190"/>
      <c r="D17" s="190"/>
      <c r="E17" s="190"/>
      <c r="F17" s="190"/>
      <c r="L17" s="191" t="s">
        <v>23</v>
      </c>
      <c r="M17" s="191"/>
      <c r="N17" s="191"/>
      <c r="O17" s="191"/>
      <c r="P17" s="191"/>
      <c r="Q17" s="191"/>
      <c r="R17" s="133"/>
      <c r="S17" s="134"/>
      <c r="T17" s="135"/>
      <c r="U17" s="136"/>
      <c r="V17" s="191" t="s">
        <v>23</v>
      </c>
      <c r="W17" s="191"/>
      <c r="X17" s="191"/>
      <c r="Y17" s="191"/>
      <c r="Z17" s="191"/>
      <c r="AA17" s="191"/>
    </row>
    <row r="18" spans="1:28" ht="57" x14ac:dyDescent="0.25">
      <c r="A18" s="118" t="s">
        <v>0</v>
      </c>
      <c r="B18" s="118" t="s">
        <v>1</v>
      </c>
      <c r="C18" s="118" t="s">
        <v>2</v>
      </c>
      <c r="D18" s="119" t="s">
        <v>156</v>
      </c>
      <c r="E18" s="118" t="s">
        <v>167</v>
      </c>
      <c r="F18" s="118" t="s">
        <v>4</v>
      </c>
      <c r="G18" s="118" t="s">
        <v>61</v>
      </c>
      <c r="H18" s="120" t="s">
        <v>2</v>
      </c>
      <c r="I18" s="119" t="s">
        <v>58</v>
      </c>
      <c r="J18" s="118" t="s">
        <v>4</v>
      </c>
      <c r="K18" s="119" t="s">
        <v>58</v>
      </c>
      <c r="L18" s="119" t="s">
        <v>0</v>
      </c>
      <c r="M18" s="118" t="s">
        <v>1</v>
      </c>
      <c r="N18" s="118" t="s">
        <v>2</v>
      </c>
      <c r="O18" s="119" t="s">
        <v>156</v>
      </c>
      <c r="P18" s="118" t="s">
        <v>3</v>
      </c>
      <c r="Q18" s="118" t="s">
        <v>4</v>
      </c>
      <c r="R18" s="137"/>
      <c r="S18" s="122" t="s">
        <v>61</v>
      </c>
      <c r="T18" s="123" t="s">
        <v>2</v>
      </c>
      <c r="U18" s="119" t="s">
        <v>58</v>
      </c>
      <c r="V18" s="119" t="s">
        <v>0</v>
      </c>
      <c r="W18" s="118" t="s">
        <v>1</v>
      </c>
      <c r="X18" s="118" t="s">
        <v>2</v>
      </c>
      <c r="Y18" s="119" t="s">
        <v>156</v>
      </c>
      <c r="Z18" s="118" t="s">
        <v>3</v>
      </c>
      <c r="AA18" s="118" t="s">
        <v>4</v>
      </c>
    </row>
    <row r="19" spans="1:28" ht="263.25" customHeight="1" x14ac:dyDescent="0.25">
      <c r="A19" s="124">
        <v>1</v>
      </c>
      <c r="B19" s="124" t="s">
        <v>12</v>
      </c>
      <c r="C19" s="124"/>
      <c r="D19" s="69" t="str">
        <f>IF(C19="","",(IF(C19=0,10,(VLOOKUP(B19,'1'!$F$1:$G$121,2,FALSE)))))</f>
        <v/>
      </c>
      <c r="E19" s="124" t="s">
        <v>183</v>
      </c>
      <c r="F19" s="164"/>
      <c r="G19" s="57">
        <v>1</v>
      </c>
      <c r="H19" s="60" t="str">
        <f>R19</f>
        <v/>
      </c>
      <c r="I19" s="70" t="str">
        <f>O19</f>
        <v/>
      </c>
      <c r="J19" s="58" t="str">
        <f>AB19</f>
        <v/>
      </c>
      <c r="K19" s="58" t="str">
        <f>Y19</f>
        <v/>
      </c>
      <c r="L19" s="127" cm="1">
        <f t="array" ref="L19:Q30">_xlfn._xlws.SORT(A19:F30,3,-1,FALSE)</f>
        <v>1</v>
      </c>
      <c r="M19" s="124" t="str">
        <v>Бенефициери, участващи в множество проекти</v>
      </c>
      <c r="N19" s="124">
        <v>0</v>
      </c>
      <c r="O19" s="127" t="str">
        <v/>
      </c>
      <c r="P19" s="124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системи, Интернет сайт на бенефициера, и др. 
Описание: Целта на този показател е да се установят проектите, по които изпълнителят присъства в няколко припокриващи се проекта (в каквато и да е роля: бенефициер, изпълнител, подизпълнител, партньор по проекта, член на консорциум).
Ниво на изчисляване: Показателят се изчислява за всеки проект. За показателя се вземат предвид само проектите, чиито дати се припокриват с този, който се проверява (Припокриване на проекти).
Стойност на показателя: Показателят получава стойност от 0 до 10, по скалата определена в АРАХНЕ, в зависимост от броя на участията на бенефициера. Ако подизпълнителят участва в даден проект в няколко роли, това се брои само за 1 участие.</v>
      </c>
      <c r="Q19" s="124">
        <v>0</v>
      </c>
      <c r="R19" s="61" t="str">
        <f>IF(VLOOKUP(M19,$B$19:$F$30,2,FALSE)="","",VLOOKUP(M19,$B$19:$F$30,2,FALSE))</f>
        <v/>
      </c>
      <c r="S19" s="72">
        <v>1</v>
      </c>
      <c r="T19" s="63" t="str">
        <f>AB19</f>
        <v/>
      </c>
      <c r="U19" s="70" t="str">
        <f>Y19</f>
        <v/>
      </c>
      <c r="V19" s="58" cm="1">
        <f t="array" ref="V19:AA30">_xlfn._xlws.SORT(A19:F30,6,-1,FALSE)</f>
        <v>1</v>
      </c>
      <c r="W19" s="58" t="str">
        <v>Бенефициери, участващи в множество проекти</v>
      </c>
      <c r="X19" s="58">
        <v>0</v>
      </c>
      <c r="Y19" s="58" t="str">
        <v/>
      </c>
      <c r="Z19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системи, Интернет сайт на бенефициера, и др. 
Описание: Целта на този показател е да се установят проектите, по които изпълнителят присъства в няколко припокриващи се проекта (в каквато и да е роля: бенефициер, изпълнител, подизпълнител, партньор по проекта, член на консорциум).
Ниво на изчисляване: Показателят се изчислява за всеки проект. За показателя се вземат предвид само проектите, чиито дати се припокриват с този, който се проверява (Припокриване на проекти).
Стойност на показателя: Показателят получава стойност от 0 до 10, по скалата определена в АРАХНЕ, в зависимост от броя на участията на бенефициера. Ако подизпълнителят участва в даден проект в няколко роли, това се брои само за 1 участие.</v>
      </c>
      <c r="AA19" s="58">
        <v>0</v>
      </c>
      <c r="AB19" s="64" t="str">
        <f>IF(VLOOKUP(W19,$B$19:$F$30,5,FALSE)="","",VLOOKUP(W19,$B$19:$F$30,5,FALSE))</f>
        <v/>
      </c>
    </row>
    <row r="20" spans="1:28" ht="296.25" customHeight="1" x14ac:dyDescent="0.25">
      <c r="A20" s="124">
        <v>2</v>
      </c>
      <c r="B20" s="124" t="s">
        <v>13</v>
      </c>
      <c r="C20" s="124"/>
      <c r="D20" s="69" t="str">
        <f>IF(C20="","",(IF(C20=0,10,(VLOOKUP(B20,'1'!$F$1:$G$121,2,FALSE)))))</f>
        <v/>
      </c>
      <c r="E20" s="124" t="s">
        <v>178</v>
      </c>
      <c r="F20" s="164"/>
      <c r="G20" s="57">
        <v>2</v>
      </c>
      <c r="H20" s="60" t="str">
        <f t="shared" ref="H20:H23" si="8">R20</f>
        <v/>
      </c>
      <c r="I20" s="70" t="str">
        <f t="shared" ref="I20:I23" si="9">O20</f>
        <v/>
      </c>
      <c r="J20" s="58" t="str">
        <f t="shared" ref="J20:J23" si="10">AB20</f>
        <v/>
      </c>
      <c r="K20" s="58" t="str">
        <f t="shared" ref="K20:K23" si="11">Y20</f>
        <v/>
      </c>
      <c r="L20" s="127">
        <v>2</v>
      </c>
      <c r="M20" s="124" t="str">
        <v>Бенефициери, участващи в няколко Програми/Плана</v>
      </c>
      <c r="N20" s="124">
        <v>0</v>
      </c>
      <c r="O20" s="127" t="str">
        <v/>
      </c>
      <c r="P20" s="124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национални публични регистри, информационни системи, Интернет сайт на бенефициера и др. 
Описание: Целта на този показател е да се установят проектите, при които бенефициерът присъства в няколко програми/плана с припокриващи се дати на проектите (в каквато и да е роля — бенефициер, изпълнител, подизпълнител, партньор по проекта, член на консорциум).
Ниво на изчисляване: Показателят се изчислява за всеки проект. За показателя се вземат предвид само проектите, чиито дати се припокриват с този, който се проверява (Припокриване на проекти)
Стойност на показателя: Показателят получава стойност от 0 до 10, по скалата, описана в АРАХНЕ, в зависимост от участието на бенефициера в няколко програми/плана и в няколко държави членки или няколко генерални дирекции (ГД).</v>
      </c>
      <c r="Q20" s="124">
        <v>0</v>
      </c>
      <c r="R20" s="61" t="str">
        <f t="shared" ref="R20:R30" si="12">IF(VLOOKUP(M20,$B$19:$F$30,2,FALSE)="","",VLOOKUP(M20,$B$19:$F$30,2,FALSE))</f>
        <v/>
      </c>
      <c r="S20" s="72">
        <v>2</v>
      </c>
      <c r="T20" s="63" t="str">
        <f t="shared" ref="T20:T23" si="13">AB20</f>
        <v/>
      </c>
      <c r="U20" s="70" t="str">
        <f t="shared" ref="U20:U23" si="14">Y20</f>
        <v/>
      </c>
      <c r="V20" s="58">
        <v>2</v>
      </c>
      <c r="W20" s="58" t="str">
        <v>Бенефициери, участващи в няколко Програми/Плана</v>
      </c>
      <c r="X20" s="58">
        <v>0</v>
      </c>
      <c r="Y20" s="58" t="str">
        <v/>
      </c>
      <c r="Z20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национални публични регистри, информационни системи, Интернет сайт на бенефициера и др. 
Описание: Целта на този показател е да се установят проектите, при които бенефициерът присъства в няколко програми/плана с припокриващи се дати на проектите (в каквато и да е роля — бенефициер, изпълнител, подизпълнител, партньор по проекта, член на консорциум).
Ниво на изчисляване: Показателят се изчислява за всеки проект. За показателя се вземат предвид само проектите, чиито дати се припокриват с този, който се проверява (Припокриване на проекти)
Стойност на показателя: Показателят получава стойност от 0 до 10, по скалата, описана в АРАХНЕ, в зависимост от участието на бенефициера в няколко програми/плана и в няколко държави членки или няколко генерални дирекции (ГД).</v>
      </c>
      <c r="AA20" s="58">
        <v>0</v>
      </c>
      <c r="AB20" s="64" t="str">
        <f t="shared" ref="AB20:AB30" si="15">IF(VLOOKUP(W20,$B$19:$F$30,5,FALSE)="","",VLOOKUP(W20,$B$19:$F$30,5,FALSE))</f>
        <v/>
      </c>
    </row>
    <row r="21" spans="1:28" ht="286.5" customHeight="1" x14ac:dyDescent="0.25">
      <c r="A21" s="124">
        <v>3</v>
      </c>
      <c r="B21" s="125" t="s">
        <v>14</v>
      </c>
      <c r="C21" s="124"/>
      <c r="D21" s="69" t="str">
        <f>IF(C21="","",(IF(C21=0,10,(VLOOKUP(B21,'1'!$F$1:$G$121,2,FALSE)))))</f>
        <v/>
      </c>
      <c r="E21" s="124" t="s">
        <v>184</v>
      </c>
      <c r="F21" s="164"/>
      <c r="G21" s="57">
        <v>3</v>
      </c>
      <c r="H21" s="60" t="str">
        <f t="shared" si="8"/>
        <v/>
      </c>
      <c r="I21" s="70" t="str">
        <f t="shared" si="9"/>
        <v/>
      </c>
      <c r="J21" s="58" t="str">
        <f t="shared" si="10"/>
        <v/>
      </c>
      <c r="K21" s="58" t="str">
        <f t="shared" si="11"/>
        <v/>
      </c>
      <c r="L21" s="127">
        <v>3</v>
      </c>
      <c r="M21" s="124" t="str">
        <v>Съдружници, участващи в множество проекти</v>
      </c>
      <c r="N21" s="124">
        <v>0</v>
      </c>
      <c r="O21" s="127" t="str">
        <v/>
      </c>
      <c r="P21" s="124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Примерни източници за проверка и анализ: ИСУН, публични база данни на ЕС, информационни системи, Интернет сайт на всеки от партньорите, и др. 
Описание: Целта на този показател е да се установят проектите, при които партньор по проекта участва в няколко припокриващи се проекта (в каквато и да е роля: бенефициер, изпълнител, подизпълнител, партньор по проекта или член на консорциум).
Ниво на изчисляване: Показателят се изчислява за всеки партньор по проекта. За показателя се вземат предвид само проектите, чиито дати се припокриват с този, който се проверява (Припокриване на проекти)
Стойност на показателя: Показателят получава стойност от 0 до 10,  по скалата, описана в АРАХНЕ, в зависимост от броя на участията на партньора по проекта. Ако подизпълнителят участва в даден проект в няколко роли, това се брои само за 1 участие.</v>
      </c>
      <c r="Q21" s="124">
        <v>0</v>
      </c>
      <c r="R21" s="61" t="str">
        <f t="shared" si="12"/>
        <v/>
      </c>
      <c r="S21" s="72">
        <v>3</v>
      </c>
      <c r="T21" s="63" t="str">
        <f t="shared" si="13"/>
        <v/>
      </c>
      <c r="U21" s="70" t="str">
        <f t="shared" si="14"/>
        <v/>
      </c>
      <c r="V21" s="58">
        <v>3</v>
      </c>
      <c r="W21" s="58" t="str">
        <v>Съдружници, участващи в множество проекти</v>
      </c>
      <c r="X21" s="58">
        <v>0</v>
      </c>
      <c r="Y21" s="58" t="str">
        <v/>
      </c>
      <c r="Z21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Примерни източници за проверка и анализ: ИСУН, публични база данни на ЕС, информационни системи, Интернет сайт на всеки от партньорите, и др. 
Описание: Целта на този показател е да се установят проектите, при които партньор по проекта участва в няколко припокриващи се проекта (в каквато и да е роля: бенефициер, изпълнител, подизпълнител, партньор по проекта или член на консорциум).
Ниво на изчисляване: Показателят се изчислява за всеки партньор по проекта. За показателя се вземат предвид само проектите, чиито дати се припокриват с този, който се проверява (Припокриване на проекти)
Стойност на показателя: Показателят получава стойност от 0 до 10,  по скалата, описана в АРАХНЕ, в зависимост от броя на участията на партньора по проекта. Ако подизпълнителят участва в даден проект в няколко роли, това се брои само за 1 участие.</v>
      </c>
      <c r="AA21" s="58">
        <v>0</v>
      </c>
      <c r="AB21" s="64" t="str">
        <f t="shared" si="15"/>
        <v/>
      </c>
    </row>
    <row r="22" spans="1:28" ht="297.75" customHeight="1" x14ac:dyDescent="0.25">
      <c r="A22" s="124">
        <v>4</v>
      </c>
      <c r="B22" s="124" t="s">
        <v>15</v>
      </c>
      <c r="C22" s="124"/>
      <c r="D22" s="69" t="str">
        <f>IF(C22="","",(IF(C22=0,10,(VLOOKUP(B22,'1'!$F$1:$G$121,2,FALSE)))))</f>
        <v/>
      </c>
      <c r="E22" s="124" t="s">
        <v>185</v>
      </c>
      <c r="F22" s="126"/>
      <c r="G22" s="57">
        <v>4</v>
      </c>
      <c r="H22" s="60" t="str">
        <f t="shared" si="8"/>
        <v/>
      </c>
      <c r="I22" s="70" t="str">
        <f t="shared" si="9"/>
        <v/>
      </c>
      <c r="J22" s="58" t="str">
        <f t="shared" si="10"/>
        <v/>
      </c>
      <c r="K22" s="58" t="str">
        <f t="shared" si="11"/>
        <v/>
      </c>
      <c r="L22" s="127">
        <v>4</v>
      </c>
      <c r="M22" s="138" t="str">
        <v>Партньори, участващи в няколко Програми/Плана</v>
      </c>
      <c r="N22" s="138">
        <v>0</v>
      </c>
      <c r="O22" s="127" t="str">
        <v/>
      </c>
      <c r="P22" s="124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Примерни източници за проверка и анализ: ИСУН, публични база данни на ЕС, информационни системи, Интернет сайт на всеки от партньорите и др. 
Описание: Целта на този показател е да се установят проектите, при които партньор по проекта участва в няколко програми/плана с припокриващи се дати на проектите (в каквато и да е роля, в това число бенефициер, изпълнител, подизпълнител, партньор по проекта или член на консорциум).
Ниво на изчисляване: Показателят се изчислява за всеки партньор по проекта. За показателя се вземат предвид само проектите, чиито дати се припокриват с този, който се проверява (Припокриване на проекти)
Стойност на показателя: Показателят получава стойност от 0 до 10, по скалата, описана в АРАХНЕ, в зависимост от участието на партньора по проекта в няколко програми/плана и в няколко държави членки или няколко генерални дирекции (ГД).</v>
      </c>
      <c r="Q22" s="124">
        <v>0</v>
      </c>
      <c r="R22" s="61" t="str">
        <f t="shared" si="12"/>
        <v/>
      </c>
      <c r="S22" s="72">
        <v>4</v>
      </c>
      <c r="T22" s="63" t="str">
        <f t="shared" si="13"/>
        <v/>
      </c>
      <c r="U22" s="70" t="str">
        <f t="shared" si="14"/>
        <v/>
      </c>
      <c r="V22" s="58">
        <v>4</v>
      </c>
      <c r="W22" s="58" t="str">
        <v>Партньори, участващи в няколко Програми/Плана</v>
      </c>
      <c r="X22" s="58">
        <v>0</v>
      </c>
      <c r="Y22" s="58" t="str">
        <v/>
      </c>
      <c r="Z22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Примерни източници за проверка и анализ: ИСУН, публични база данни на ЕС, информационни системи, Интернет сайт на всеки от партньорите и др. 
Описание: Целта на този показател е да се установят проектите, при които партньор по проекта участва в няколко програми/плана с припокриващи се дати на проектите (в каквато и да е роля, в това число бенефициер, изпълнител, подизпълнител, партньор по проекта или член на консорциум).
Ниво на изчисляване: Показателят се изчислява за всеки партньор по проекта. За показателя се вземат предвид само проектите, чиито дати се припокриват с този, който се проверява (Припокриване на проекти)
Стойност на показателя: Показателят получава стойност от 0 до 10, по скалата, описана в АРАХНЕ, в зависимост от участието на партньора по проекта в няколко програми/плана и в няколко държави членки или няколко генерални дирекции (ГД).</v>
      </c>
      <c r="AA22" s="58">
        <v>0</v>
      </c>
      <c r="AB22" s="64" t="str">
        <f t="shared" si="15"/>
        <v/>
      </c>
    </row>
    <row r="23" spans="1:28" ht="273.75" customHeight="1" thickBot="1" x14ac:dyDescent="0.3">
      <c r="A23" s="138">
        <v>5</v>
      </c>
      <c r="B23" s="138" t="s">
        <v>16</v>
      </c>
      <c r="C23" s="138"/>
      <c r="D23" s="69" t="str">
        <f>IF(C23="","",(IF(C23=0,10,(VLOOKUP(B23,'1'!$F$1:$G$121,2,FALSE)))))</f>
        <v/>
      </c>
      <c r="E23" s="124" t="s">
        <v>186</v>
      </c>
      <c r="F23" s="166"/>
      <c r="G23" s="73">
        <v>5</v>
      </c>
      <c r="H23" s="60" t="str">
        <f t="shared" si="8"/>
        <v/>
      </c>
      <c r="I23" s="75" t="str">
        <f t="shared" si="9"/>
        <v/>
      </c>
      <c r="J23" s="58" t="str">
        <f t="shared" si="10"/>
        <v/>
      </c>
      <c r="K23" s="76" t="str">
        <f t="shared" si="11"/>
        <v/>
      </c>
      <c r="L23" s="128">
        <v>5</v>
      </c>
      <c r="M23" s="139" t="str">
        <v>Изпълнители, участващи в множество проекти</v>
      </c>
      <c r="N23" s="139">
        <v>0</v>
      </c>
      <c r="O23" s="128" t="str">
        <v/>
      </c>
      <c r="P23" s="129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Описание: Целта на този показател е да се установят договорите, при които изпълнителят присъства в няколко припокриващи се проекти (в каквато и да е роля: бенефициер, изпълнител, подизпълнител, партньор по проекта, член на консорциум).
Ниво на изчисляване: Показателят се изчислява за всеки договор. За показателя се вземат предвид само проектите, чиито дати се припокриват с този, който се проверява.
Стойност на показателя: Показателят получава стойност от 0 до 10, по скалата, описана в АРАХНЕ, в зависимост от броя на участията на изпълнителя. Ако подизпълнителят участва в даден проект в няколко роли, това се брои само за 1 участие.</v>
      </c>
      <c r="Q23" s="129">
        <v>0</v>
      </c>
      <c r="R23" s="78" t="str">
        <f t="shared" si="12"/>
        <v/>
      </c>
      <c r="S23" s="79">
        <v>5</v>
      </c>
      <c r="T23" s="80" t="str">
        <f t="shared" si="13"/>
        <v/>
      </c>
      <c r="U23" s="75" t="str">
        <f t="shared" si="14"/>
        <v/>
      </c>
      <c r="V23" s="76">
        <v>5</v>
      </c>
      <c r="W23" s="76" t="str">
        <v>Изпълнители, участващи в множество проекти</v>
      </c>
      <c r="X23" s="76">
        <v>0</v>
      </c>
      <c r="Y23" s="76" t="str">
        <v/>
      </c>
      <c r="Z23" s="76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Описание: Целта на този показател е да се установят договорите, при които изпълнителят присъства в няколко припокриващи се проекти (в каквато и да е роля: бенефициер, изпълнител, подизпълнител, партньор по проекта, член на консорциум).
Ниво на изчисляване: Показателят се изчислява за всеки договор. За показателя се вземат предвид само проектите, чиито дати се припокриват с този, който се проверява.
Стойност на показателя: Показателят получава стойност от 0 до 10, по скалата, описана в АРАХНЕ, в зависимост от броя на участията на изпълнителя. Ако подизпълнителят участва в даден проект в няколко роли, това се брои само за 1 участие.</v>
      </c>
      <c r="AA23" s="76">
        <v>0</v>
      </c>
      <c r="AB23" s="81" t="str">
        <f t="shared" si="15"/>
        <v/>
      </c>
    </row>
    <row r="24" spans="1:28" ht="281.25" customHeight="1" thickTop="1" x14ac:dyDescent="0.25">
      <c r="A24" s="138">
        <v>6</v>
      </c>
      <c r="B24" s="138" t="s">
        <v>121</v>
      </c>
      <c r="C24" s="138"/>
      <c r="D24" s="69" t="str">
        <f>IF(C24="","",(IF(C24=0,10,(VLOOKUP(B24,'1'!$F$1:$G$121,2,FALSE)))))</f>
        <v/>
      </c>
      <c r="E24" s="124" t="s">
        <v>187</v>
      </c>
      <c r="F24" s="166"/>
      <c r="H24" s="87">
        <f>SUM(H19:H23)</f>
        <v>0</v>
      </c>
      <c r="I24" s="88">
        <f>IF(SUM(I19:I23)&lt;30,30,SUM(I19:I23))</f>
        <v>30</v>
      </c>
      <c r="J24" s="70">
        <f>IF(SUM(J19:J23)&lt;30,30,SUM(J19:J23))</f>
        <v>30</v>
      </c>
      <c r="K24" s="70">
        <f>IF(SUM(K19:K23)&lt;30,30,SUM(K19:K23))</f>
        <v>30</v>
      </c>
      <c r="L24" s="140">
        <v>6</v>
      </c>
      <c r="M24" s="131" t="str">
        <v xml:space="preserve"> Изпълнители, участващи в множество проекти на бенефициера</v>
      </c>
      <c r="N24" s="131">
        <v>0</v>
      </c>
      <c r="O24" s="140" t="str">
        <v/>
      </c>
      <c r="P24" s="132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Примерни източници за проверка и анализ: ИСУН, публични база данни на ЕС, информационни системи и др. 
Описание: Целта на този показател е да се установят договорите, за които изпълнителят присъства като изпълнител, подизпълнител или член на консорциум в няколко припокриващи се проекта със същия бенефициер като по проекта, свързан с проверявания договор.
Ниво на изчисляване: Показателят се изчислява за всеки договор. За показателя се вземат предвид само проектите, чиито дати се припокриват с този, който се проверява.
Стойност на показателя: Показателят получава стойност от 0 до 10, по скалата, описана в АРАХНЕ, в зависимост от броя на участията на изпълнителя. Ако подизпълнителят участва в даден проект в няколко роли, това се брои само за 1 участие.</v>
      </c>
      <c r="Q24" s="132">
        <v>0</v>
      </c>
      <c r="R24" s="61" t="str">
        <f t="shared" si="12"/>
        <v/>
      </c>
      <c r="S24" s="130"/>
      <c r="T24" s="131">
        <f>SUM(T19:T23)</f>
        <v>0</v>
      </c>
      <c r="U24" s="132">
        <f>SUM(U19:U23)</f>
        <v>0</v>
      </c>
      <c r="V24" s="58">
        <v>6</v>
      </c>
      <c r="W24" s="58" t="str">
        <v xml:space="preserve"> Изпълнители, участващи в множество проекти на бенефициера</v>
      </c>
      <c r="X24" s="58">
        <v>0</v>
      </c>
      <c r="Y24" s="58" t="str">
        <v/>
      </c>
      <c r="Z24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Примерни източници за проверка и анализ: ИСУН, публични база данни на ЕС, информационни системи и др. 
Описание: Целта на този показател е да се установят договорите, за които изпълнителят присъства като изпълнител, подизпълнител или член на консорциум в няколко припокриващи се проекта със същия бенефициер като по проекта, свързан с проверявания договор.
Ниво на изчисляване: Показателят се изчислява за всеки договор. За показателя се вземат предвид само проектите, чиито дати се припокриват с този, който се проверява.
Стойност на показателя: Показателят получава стойност от 0 до 10, по скалата, описана в АРАХНЕ, в зависимост от броя на участията на изпълнителя. Ако подизпълнителят участва в даден проект в няколко роли, това се брои само за 1 участие.</v>
      </c>
      <c r="AA24" s="58">
        <v>0</v>
      </c>
      <c r="AB24" s="64" t="str">
        <f t="shared" si="15"/>
        <v/>
      </c>
    </row>
    <row r="25" spans="1:28" ht="301.5" customHeight="1" x14ac:dyDescent="0.25">
      <c r="A25" s="138">
        <v>7</v>
      </c>
      <c r="B25" s="138" t="s">
        <v>17</v>
      </c>
      <c r="C25" s="138"/>
      <c r="D25" s="69" t="str">
        <f>IF(C25="","",(IF(C25=0,10,(VLOOKUP(B25,'1'!$F$1:$G$121,2,FALSE)))))</f>
        <v/>
      </c>
      <c r="E25" s="124" t="s">
        <v>188</v>
      </c>
      <c r="F25" s="166"/>
      <c r="L25" s="141">
        <v>7</v>
      </c>
      <c r="M25" s="142" t="str">
        <v>Изпълнители, участващи в няколко Програми/Плана</v>
      </c>
      <c r="N25" s="143">
        <v>0</v>
      </c>
      <c r="O25" s="141" t="str">
        <v/>
      </c>
      <c r="P25" s="142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Описание: Целта на този показател е да се установят договорите, при които изпълнителят присъства в няколко програми/плана с припокриващи се дати на проектите (в каквато и да е роля: бенефициер, изпълнител, подизпълнител, партньор по проекта, член на консорциум).
Ниво на изчисляване: Показателят се изчислява за всеки договор. За показателя се вземат предвид само проектите, чиито дати се припокриват с този, който се проверява (Припокриване на проекти)
Стойност на показателя: Показателят получава стойност от 0 до 10, по скалата, описана в АРАХНЕ, в зависимост от участието на бенефициера в няколко програми/плана и в няколко държави членки или няколко генерални дирекции (ГД).</v>
      </c>
      <c r="Q25" s="142">
        <v>0</v>
      </c>
      <c r="R25" s="61" t="str">
        <f t="shared" si="12"/>
        <v/>
      </c>
      <c r="S25" s="130"/>
      <c r="T25" s="131"/>
      <c r="U25" s="132"/>
      <c r="V25" s="58">
        <v>7</v>
      </c>
      <c r="W25" s="58" t="str">
        <v>Изпълнители, участващи в няколко Програми/Плана</v>
      </c>
      <c r="X25" s="58">
        <v>0</v>
      </c>
      <c r="Y25" s="58" t="str">
        <v/>
      </c>
      <c r="Z25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Описание: Целта на този показател е да се установят договорите, при които изпълнителят присъства в няколко програми/плана с припокриващи се дати на проектите (в каквато и да е роля: бенефициер, изпълнител, подизпълнител, партньор по проекта, член на консорциум).
Ниво на изчисляване: Показателят се изчислява за всеки договор. За показателя се вземат предвид само проектите, чиито дати се припокриват с този, който се проверява (Припокриване на проекти)
Стойност на показателя: Показателят получава стойност от 0 до 10, по скалата, описана в АРАХНЕ, в зависимост от участието на бенефициера в няколко програми/плана и в няколко държави членки или няколко генерални дирекции (ГД).</v>
      </c>
      <c r="AA25" s="58">
        <v>0</v>
      </c>
      <c r="AB25" s="64" t="str">
        <f t="shared" si="15"/>
        <v/>
      </c>
    </row>
    <row r="26" spans="1:28" s="70" customFormat="1" ht="246" customHeight="1" x14ac:dyDescent="0.25">
      <c r="A26" s="125">
        <v>8</v>
      </c>
      <c r="B26" s="125" t="s">
        <v>18</v>
      </c>
      <c r="C26" s="125"/>
      <c r="D26" s="108" t="str">
        <f>IF(C26="","",(IF(C26=0,10,(VLOOKUP(B26,'1'!$F$1:$G$121,2,FALSE)))))</f>
        <v/>
      </c>
      <c r="E26" s="124" t="s">
        <v>189</v>
      </c>
      <c r="F26" s="154"/>
      <c r="G26" s="109"/>
      <c r="L26" s="155">
        <v>8</v>
      </c>
      <c r="M26" s="125" t="str">
        <v>Свързани хора, свързани с множество проекти</v>
      </c>
      <c r="N26" s="125">
        <v>0</v>
      </c>
      <c r="O26" s="155" t="str">
        <v/>
      </c>
      <c r="P26" s="125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Описание: Целта на този показател е да се установят проектите, за които свързано лице присъства в няколко проекта с припокриващи се периоди на участие.
Ниво на изчисляване: Показателят се изчислява за всяко свързано лице. За показателя се вземат предвид само проектите, чиито дати се припокриват с този, който се проверява (Припокриване на проекти)
Стойност на показателя: Показателят получава стойност от 0 до 10, по скалата, описана в АРАХНЕ, в зависимост от броя на участията на свързаното лице.</v>
      </c>
      <c r="Q26" s="125">
        <v>0</v>
      </c>
      <c r="R26" s="70" t="str">
        <f t="shared" si="12"/>
        <v/>
      </c>
      <c r="S26" s="156"/>
      <c r="T26" s="157"/>
      <c r="U26" s="157"/>
      <c r="V26" s="70">
        <v>8</v>
      </c>
      <c r="W26" s="70" t="str">
        <v>Свързани хора, свързани с множество проекти</v>
      </c>
      <c r="X26" s="70">
        <v>0</v>
      </c>
      <c r="Y26" s="70" t="str">
        <v/>
      </c>
      <c r="Z26" s="70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Описание: Целта на този показател е да се установят проектите, за които свързано лице присъства в няколко проекта с припокриващи се периоди на участие.
Ниво на изчисляване: Показателят се изчислява за всяко свързано лице. За показателя се вземат предвид само проектите, чиито дати се припокриват с този, който се проверява (Припокриване на проекти)
Стойност на показателя: Показателят получава стойност от 0 до 10, по скалата, описана в АРАХНЕ, в зависимост от броя на участията на свързаното лице.</v>
      </c>
      <c r="AA26" s="70">
        <v>0</v>
      </c>
      <c r="AB26" s="70" t="str">
        <f t="shared" si="15"/>
        <v/>
      </c>
    </row>
    <row r="27" spans="1:28" ht="266.25" customHeight="1" x14ac:dyDescent="0.25">
      <c r="A27" s="124">
        <v>9</v>
      </c>
      <c r="B27" s="124" t="s">
        <v>19</v>
      </c>
      <c r="C27" s="124"/>
      <c r="D27" s="69" t="str">
        <f>IF(C27="","",(IF(C27=0,10,(VLOOKUP(B27,'1'!$F$1:$G$121,2,FALSE)))))</f>
        <v/>
      </c>
      <c r="E27" s="124" t="s">
        <v>190</v>
      </c>
      <c r="F27" s="126"/>
      <c r="L27" s="127">
        <v>9</v>
      </c>
      <c r="M27" s="124" t="str">
        <v>Членове на консорциум, участващи в множество проекти</v>
      </c>
      <c r="N27" s="124">
        <v>0</v>
      </c>
      <c r="O27" s="127" t="str">
        <v/>
      </c>
      <c r="P27" s="124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публични база данни на ЕС, информационни системи, Интернет сайт на бенефициера/ партньор/изпълнител/подизпълнител/член на консорциум, и др. 
Описание: Целта на този показател е да се установят договорите, по които член на консорциум присъства в няколко припокриващи се проекта (в каквато и да е роля: бенефициер, изпълнител, подизпълнител, партньор по проекта, член на консорциум).
Ниво на изчисляване: Показателят се изчислява за всеки член на консорциум по всеки проект.
Стойност на показателя: Показателят получава стойност от 0 до 10, по скалата, описана в АРАХНЕ,  в зависимост от от типа на проекта и броя на участията.</v>
      </c>
      <c r="Q27" s="124">
        <v>0</v>
      </c>
      <c r="R27" s="61" t="str">
        <f t="shared" si="12"/>
        <v/>
      </c>
      <c r="S27" s="130"/>
      <c r="T27" s="131"/>
      <c r="U27" s="132"/>
      <c r="V27" s="58">
        <v>9</v>
      </c>
      <c r="W27" s="58" t="str">
        <v>Членове на консорциум, участващи в множество проекти</v>
      </c>
      <c r="X27" s="58">
        <v>0</v>
      </c>
      <c r="Y27" s="58" t="str">
        <v/>
      </c>
      <c r="Z27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публични база данни на ЕС, информационни системи, Интернет сайт на бенефициера/ партньор/изпълнител/подизпълнител/член на консорциум, и др. 
Описание: Целта на този показател е да се установят договорите, по които член на консорциум присъства в няколко припокриващи се проекта (в каквато и да е роля: бенефициер, изпълнител, подизпълнител, партньор по проекта, член на консорциум).
Ниво на изчисляване: Показателят се изчислява за всеки член на консорциум по всеки проект.
Стойност на показателя: Показателят получава стойност от 0 до 10, по скалата, описана в АРАХНЕ,  в зависимост от от типа на проекта и броя на участията.</v>
      </c>
      <c r="AA27" s="58">
        <v>0</v>
      </c>
      <c r="AB27" s="64" t="str">
        <f t="shared" si="15"/>
        <v/>
      </c>
    </row>
    <row r="28" spans="1:28" ht="259.5" customHeight="1" x14ac:dyDescent="0.25">
      <c r="A28" s="124">
        <v>10</v>
      </c>
      <c r="B28" s="144" t="s">
        <v>20</v>
      </c>
      <c r="C28" s="124"/>
      <c r="D28" s="69" t="str">
        <f>IF(C28="","",(IF(C28=0,10,(VLOOKUP(B28,'1'!$F$1:$G$121,2,FALSE)))))</f>
        <v/>
      </c>
      <c r="E28" s="138" t="s">
        <v>191</v>
      </c>
      <c r="F28" s="126"/>
      <c r="L28" s="127">
        <v>10</v>
      </c>
      <c r="M28" s="144" t="str">
        <v>Членове на консорциум, участващи в множество проекти на бенефициера</v>
      </c>
      <c r="N28" s="124">
        <v>0</v>
      </c>
      <c r="O28" s="145" t="str">
        <v/>
      </c>
      <c r="P28" s="124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системи, Интернет сайт на бенефициера/ партньор/изпълнител/подизпълнител/член на консорциум, и др. 
Описание: Целта на този показател е да се установят проектите/договорите, при които даден член на консорциум присъства в други, припокриващи се проекти (в каквато и да е роля - изпълнител, подизпълнител, партньор по проект или член на консорциум) с един и същ бенефициер.
Ниво на изчисляване: Показателят се изчислява за всеки член на консорциум, участващ в всеки проект.
Стойност на показателя: Показателят получава стойност от 0 до 10, по скалата, описана в АРАХНЕ,  в зависимост от от типа на проекта и броя на участията.</v>
      </c>
      <c r="Q28" s="124">
        <v>0</v>
      </c>
      <c r="R28" s="61" t="str">
        <f t="shared" si="12"/>
        <v/>
      </c>
      <c r="S28" s="130"/>
      <c r="T28" s="131"/>
      <c r="U28" s="132"/>
      <c r="V28" s="58">
        <v>10</v>
      </c>
      <c r="W28" s="58" t="str">
        <v>Членове на консорциум, участващи в множество проекти на бенефициера</v>
      </c>
      <c r="X28" s="58">
        <v>0</v>
      </c>
      <c r="Y28" s="58" t="str">
        <v/>
      </c>
      <c r="Z28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системи, Интернет сайт на бенефициера/ партньор/изпълнител/подизпълнител/член на консорциум, и др. 
Описание: Целта на този показател е да се установят проектите/договорите, при които даден член на консорциум присъства в други, припокриващи се проекти (в каквато и да е роля - изпълнител, подизпълнител, партньор по проект или член на консорциум) с един и същ бенефициер.
Ниво на изчисляване: Показателят се изчислява за всеки член на консорциум, участващ в всеки проект.
Стойност на показателя: Показателят получава стойност от 0 до 10, по скалата, описана в АРАХНЕ,  в зависимост от от типа на проекта и броя на участията.</v>
      </c>
      <c r="AA28" s="58">
        <v>0</v>
      </c>
      <c r="AB28" s="64" t="str">
        <f t="shared" si="15"/>
        <v/>
      </c>
    </row>
    <row r="29" spans="1:28" ht="324" customHeight="1" x14ac:dyDescent="0.25">
      <c r="A29" s="124">
        <v>11</v>
      </c>
      <c r="B29" s="144" t="s">
        <v>21</v>
      </c>
      <c r="C29" s="144"/>
      <c r="D29" s="69" t="str">
        <f>IF(C29="","",(IF(C29=0,10,(VLOOKUP(B29,'1'!$F$1:$G$121,2,FALSE)))))</f>
        <v/>
      </c>
      <c r="E29" s="138" t="s">
        <v>192</v>
      </c>
      <c r="F29" s="126"/>
      <c r="L29" s="127">
        <v>11</v>
      </c>
      <c r="M29" s="144" t="str">
        <v>Действителни собственици, участващи в няколко проекта</v>
      </c>
      <c r="N29" s="144">
        <v>0</v>
      </c>
      <c r="O29" s="145" t="str">
        <v/>
      </c>
      <c r="P29" s="124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
При липса на оценка в АРАХНЕ или оценка 0 се пренася резултатът от оценяването в АРАХНЕ.  
Примерни източници за проверка и анализ: ИСУН, публични база данни на ЕС, Търговския регистър и регистъра на юридическите лица с нестопанска цел, БУЛСТАТ, други публични регистри, информационни системи, Интернет сайт на бенефициера/ партньор/изпълнител/подизпълнител/член на консорциум, и др. 
Описание: Целта на този показател е да се изведе дали действителен собственик (ЕК) участва в няколко проекта. Чрез показателя за всеки подаден действителен собственик (ЕК) се определя броят на проектите, в които той участва. „Участва“ означава, че лицето също така е 
- действителен собственик (ЕК) на някое от дружествата, участващи в проект;
- основен експерт по договор;
- свързано лице по проект;
- или управител/собственик на дружество с правомощия да взима решения.
Ниво на изчисляване: Показателят се изчислява за всеки проект.
Стойност на показателя: Показателят получава стойност от 0 до 10, по скалата, описана в АРАХНЕ,  в зависимост от броя на участията на действителния собственик (ЕК). Ако той участва в даден проект в няколко роли, това се брои за 1 участие.</v>
      </c>
      <c r="Q29" s="124">
        <v>0</v>
      </c>
      <c r="R29" s="61" t="str">
        <f t="shared" si="12"/>
        <v/>
      </c>
      <c r="S29" s="130"/>
      <c r="T29" s="131"/>
      <c r="U29" s="132"/>
      <c r="V29" s="58">
        <v>11</v>
      </c>
      <c r="W29" s="58" t="str">
        <v>Действителни собственици, участващи в няколко проекта</v>
      </c>
      <c r="X29" s="58">
        <v>0</v>
      </c>
      <c r="Y29" s="58" t="str">
        <v/>
      </c>
      <c r="Z29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
При липса на оценка в АРАХНЕ или оценка 0 се пренася резултатът от оценяването в АРАХНЕ.  
Примерни източници за проверка и анализ: ИСУН, публични база данни на ЕС, Търговския регистър и регистъра на юридическите лица с нестопанска цел, БУЛСТАТ, други публични регистри, информационни системи, Интернет сайт на бенефициера/ партньор/изпълнител/подизпълнител/член на консорциум, и др. 
Описание: Целта на този показател е да се изведе дали действителен собственик (ЕК) участва в няколко проекта. Чрез показателя за всеки подаден действителен собственик (ЕК) се определя броят на проектите, в които той участва. „Участва“ означава, че лицето също така е 
- действителен собственик (ЕК) на някое от дружествата, участващи в проект;
- основен експерт по договор;
- свързано лице по проект;
- или управител/собственик на дружество с правомощия да взима решения.
Ниво на изчисляване: Показателят се изчислява за всеки проект.
Стойност на показателя: Показателят получава стойност от 0 до 10, по скалата, описана в АРАХНЕ,  в зависимост от броя на участията на действителния собственик (ЕК). Ако той участва в даден проект в няколко роли, това се брои за 1 участие.</v>
      </c>
      <c r="AA29" s="58">
        <v>0</v>
      </c>
      <c r="AB29" s="64" t="str">
        <f t="shared" si="15"/>
        <v/>
      </c>
    </row>
    <row r="30" spans="1:28" ht="336" customHeight="1" x14ac:dyDescent="0.25">
      <c r="A30" s="124">
        <v>12</v>
      </c>
      <c r="B30" s="144" t="s">
        <v>22</v>
      </c>
      <c r="C30" s="144"/>
      <c r="D30" s="69" t="str">
        <f>IF(C30="","",(IF(C30=0,10,(VLOOKUP(B30,'1'!$F$1:$G$121,2,FALSE)))))</f>
        <v/>
      </c>
      <c r="E30" s="138" t="s">
        <v>193</v>
      </c>
      <c r="F30" s="126"/>
      <c r="L30" s="127">
        <v>12</v>
      </c>
      <c r="M30" s="144" t="str">
        <v>Действителни собственици, участващи в няколко програми/плана</v>
      </c>
      <c r="N30" s="144">
        <v>0</v>
      </c>
      <c r="O30" s="127" t="str">
        <v/>
      </c>
      <c r="P30" s="144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публични база данни на ЕС, Търговския регистър и регистъра на юридическите лица с нестопанска цел, БУЛСТАТ, други публични регистри, информационни системи, Интернет сайт на бенефициера/ партньор/изпълнител/подизпълнител/член на консорциум, и др. 
Описание: Целта на този показател е да се изведе дали действителен собственик (ЕК) участва в няколко програми/плана. Чрез показателя за всеки действителен собственик (ЕК) се определя броят на програмите/плановете, в които участва този действителен собственик (ЕК). „Участва“ означава, че лицето също така е:
- действителен собственик (ЕК) на някое от дружествата, участващи в програма/план;
- основен експерт по договор;
- свързано лице по проект;
- или управител/собственик на дружество с правомощия да взима решения.
Ниво на изчисляване: Показателят се изчислява за всеки проект.
Стойност на показателя: Показателят получава стойност от 0 до 10, по скалата, описана в АРАХНЕ,  в зависимост от броя на участията на действителния собственик (ЕК). Ако той участва в дадена програма/даден план в няколко роли, това се брои за 1 участие.</v>
      </c>
      <c r="Q30" s="124">
        <v>0</v>
      </c>
      <c r="R30" s="61" t="str">
        <f t="shared" si="12"/>
        <v/>
      </c>
      <c r="S30" s="130"/>
      <c r="T30" s="131"/>
      <c r="U30" s="132"/>
      <c r="V30" s="58">
        <v>12</v>
      </c>
      <c r="W30" s="58" t="str">
        <v>Действителни собственици, участващи в няколко програми/плана</v>
      </c>
      <c r="X30" s="58">
        <v>0</v>
      </c>
      <c r="Y30" s="58" t="str">
        <v/>
      </c>
      <c r="Z30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публични база данни на ЕС, Търговския регистър и регистъра на юридическите лица с нестопанска цел, БУЛСТАТ, други публични регистри, информационни системи, Интернет сайт на бенефициера/ партньор/изпълнител/подизпълнител/член на консорциум, и др. 
Описание: Целта на този показател е да се изведе дали действителен собственик (ЕК) участва в няколко програми/плана. Чрез показателя за всеки действителен собственик (ЕК) се определя броят на програмите/плановете, в които участва този действителен собственик (ЕК). „Участва“ означава, че лицето също така е:
- действителен собственик (ЕК) на някое от дружествата, участващи в програма/план;
- основен експерт по договор;
- свързано лице по проект;
- или управител/собственик на дружество с правомощия да взима решения.
Ниво на изчисляване: Показателят се изчислява за всеки проект.
Стойност на показателя: Показателят получава стойност от 0 до 10, по скалата, описана в АРАХНЕ,  в зависимост от броя на участията на действителния собственик (ЕК). Ако той участва в дадена програма/даден план в няколко роли, това се брои за 1 участие.</v>
      </c>
      <c r="AA30" s="58">
        <v>0</v>
      </c>
      <c r="AB30" s="64" t="str">
        <f t="shared" si="15"/>
        <v/>
      </c>
    </row>
    <row r="31" spans="1:28" x14ac:dyDescent="0.25">
      <c r="A31" s="181" t="s">
        <v>23</v>
      </c>
      <c r="B31" s="182"/>
      <c r="C31" s="162">
        <f>ROUND(((H24/I24)*50),0)</f>
        <v>0</v>
      </c>
      <c r="D31" s="159"/>
      <c r="E31" s="160" t="s">
        <v>11</v>
      </c>
      <c r="F31" s="163" t="e">
        <f>ROUND(((T24/U24)*50),0)</f>
        <v>#DIV/0!</v>
      </c>
    </row>
    <row r="32" spans="1:28" ht="42" customHeight="1" thickBot="1" x14ac:dyDescent="0.3">
      <c r="A32" s="182"/>
      <c r="B32" s="182"/>
      <c r="C32" s="183" t="s">
        <v>160</v>
      </c>
      <c r="D32" s="183"/>
      <c r="E32" s="183"/>
      <c r="F32" s="86"/>
    </row>
    <row r="33" spans="1:28" ht="15.75" thickBot="1" x14ac:dyDescent="0.3">
      <c r="L33" s="184" t="s">
        <v>59</v>
      </c>
      <c r="M33" s="185"/>
      <c r="N33" s="185"/>
      <c r="O33" s="185"/>
      <c r="P33" s="185"/>
      <c r="Q33" s="186"/>
      <c r="R33" s="89"/>
      <c r="S33" s="90"/>
      <c r="T33" s="91"/>
      <c r="V33" s="184" t="s">
        <v>60</v>
      </c>
      <c r="W33" s="187"/>
      <c r="X33" s="187"/>
      <c r="Y33" s="187"/>
      <c r="Z33" s="187"/>
      <c r="AA33" s="188"/>
    </row>
    <row r="34" spans="1:28" x14ac:dyDescent="0.25">
      <c r="A34" s="189" t="s">
        <v>55</v>
      </c>
      <c r="B34" s="189"/>
      <c r="C34" s="189"/>
      <c r="D34" s="189"/>
      <c r="E34" s="189"/>
      <c r="F34" s="189"/>
      <c r="L34" s="189" t="s">
        <v>55</v>
      </c>
      <c r="M34" s="189"/>
      <c r="N34" s="189"/>
      <c r="O34" s="189"/>
      <c r="P34" s="189"/>
      <c r="Q34" s="189"/>
      <c r="R34" s="133"/>
      <c r="S34" s="134"/>
      <c r="T34" s="135"/>
      <c r="U34" s="146"/>
      <c r="V34" s="189" t="s">
        <v>55</v>
      </c>
      <c r="W34" s="189"/>
      <c r="X34" s="189"/>
      <c r="Y34" s="189"/>
      <c r="Z34" s="189"/>
      <c r="AA34" s="189"/>
    </row>
    <row r="35" spans="1:28" ht="57" x14ac:dyDescent="0.25">
      <c r="A35" s="118" t="s">
        <v>0</v>
      </c>
      <c r="B35" s="118" t="s">
        <v>157</v>
      </c>
      <c r="C35" s="118" t="s">
        <v>2</v>
      </c>
      <c r="D35" s="119" t="s">
        <v>58</v>
      </c>
      <c r="E35" s="118" t="s">
        <v>167</v>
      </c>
      <c r="F35" s="118" t="s">
        <v>4</v>
      </c>
      <c r="G35" s="118" t="s">
        <v>61</v>
      </c>
      <c r="H35" s="123" t="s">
        <v>2</v>
      </c>
      <c r="I35" s="119" t="s">
        <v>58</v>
      </c>
      <c r="J35" s="118" t="s">
        <v>4</v>
      </c>
      <c r="K35" s="119" t="s">
        <v>58</v>
      </c>
      <c r="L35" s="119" t="s">
        <v>0</v>
      </c>
      <c r="M35" s="118" t="s">
        <v>1</v>
      </c>
      <c r="N35" s="120" t="s">
        <v>2</v>
      </c>
      <c r="O35" s="119" t="s">
        <v>58</v>
      </c>
      <c r="P35" s="118" t="s">
        <v>3</v>
      </c>
      <c r="Q35" s="118" t="s">
        <v>4</v>
      </c>
      <c r="R35" s="137"/>
      <c r="S35" s="122" t="s">
        <v>61</v>
      </c>
      <c r="T35" s="123" t="s">
        <v>2</v>
      </c>
      <c r="U35" s="119" t="s">
        <v>58</v>
      </c>
      <c r="V35" s="119" t="s">
        <v>0</v>
      </c>
      <c r="W35" s="118" t="s">
        <v>1</v>
      </c>
      <c r="X35" s="120" t="s">
        <v>2</v>
      </c>
      <c r="Y35" s="119" t="s">
        <v>58</v>
      </c>
      <c r="Z35" s="118" t="s">
        <v>3</v>
      </c>
      <c r="AA35" s="118" t="s">
        <v>4</v>
      </c>
    </row>
    <row r="36" spans="1:28" s="70" customFormat="1" ht="252.75" x14ac:dyDescent="0.25">
      <c r="A36" s="125">
        <v>1</v>
      </c>
      <c r="B36" s="125" t="s">
        <v>24</v>
      </c>
      <c r="C36" s="125"/>
      <c r="D36" s="108" t="str">
        <f>IF(C36="","",(IF(C36=0,10,(VLOOKUP(B36,'1'!$F$1:$G$121,2,FALSE)))))</f>
        <v/>
      </c>
      <c r="E36" s="124" t="s">
        <v>162</v>
      </c>
      <c r="F36" s="154"/>
      <c r="G36" s="109">
        <v>1</v>
      </c>
      <c r="H36" s="70" t="str">
        <f>R36</f>
        <v/>
      </c>
      <c r="I36" s="70" t="str">
        <f>O36</f>
        <v/>
      </c>
      <c r="J36" s="70" t="str">
        <f>AB36</f>
        <v/>
      </c>
      <c r="K36" s="70" t="str">
        <f>Y36</f>
        <v/>
      </c>
      <c r="L36" s="110" cm="1">
        <f t="array" ref="L36:Q66">_xlfn._xlws.SORT(A36:F66,3,-1,FALSE)</f>
        <v>1</v>
      </c>
      <c r="M36" s="70" t="str">
        <v>Бенефициери с невалиден ДДС номер</v>
      </c>
      <c r="N36" s="70">
        <v>0</v>
      </c>
      <c r="O36" s="70" t="str">
        <v/>
      </c>
      <c r="P36" s="70" t="str">
        <v xml:space="preserve">Показателят НЕ се преоценява. Вписва се изчислента оценка от АРАХНЕ.
Описание: С този показател се потвърждава номерът по ДДС на бенефициера чрез "структурна проверк"' и чрез онлайн услугата на системата за обмен на информация за ДДС (VIES) на Европейската комисия. Целта е да се установят проектите, за които номерът по ДДС на бенефициера:
i) не съответства на "структурните изисквания за ДДС" (както са посочени на уебсайта на VIES на Европейската комисия);
ii) не може да бъде открит чрез уеб услугата на VIES;
iii) може да бъде открит е чрез уеб услугата на VIES, но е даден на дружество, което използва различно име от предоставеното.
Ниво на изчисляване: Показателят се изчислява за всеки проект.
Стойност на показателя: Показателят получава стойност от 0 до 10 в зависимост от формата на номера по ДДС, извличането на номера по ДДС чрез уеб услугата на VIES и сравняването на получената информация с информацията, предоставена чрез уеб услугата на VIES.
</v>
      </c>
      <c r="Q36" s="70">
        <v>0</v>
      </c>
      <c r="R36" s="70" t="str">
        <f>IF(VLOOKUP(M36,$B$36:$F$66,2,FALSE)="","",VLOOKUP(M36,$B$36:$F$66,2,FALSE))</f>
        <v/>
      </c>
      <c r="S36" s="111">
        <v>1</v>
      </c>
      <c r="T36" s="70" t="str">
        <f>AB36</f>
        <v/>
      </c>
      <c r="U36" s="70" t="str">
        <f>Y36</f>
        <v/>
      </c>
      <c r="V36" s="70" cm="1">
        <f t="array" ref="V36:AA66">_xlfn._xlws.SORT(L36:Q66,6,-1,FALSE)</f>
        <v>1</v>
      </c>
      <c r="W36" s="70" t="str">
        <v>Бенефициери с невалиден ДДС номер</v>
      </c>
      <c r="X36" s="70">
        <v>0</v>
      </c>
      <c r="Y36" s="70" t="str">
        <v/>
      </c>
      <c r="Z36" s="70" t="str">
        <v xml:space="preserve">Показателят НЕ се преоценява. Вписва се изчислента оценка от АРАХНЕ.
Описание: С този показател се потвърждава номерът по ДДС на бенефициера чрез "структурна проверк"' и чрез онлайн услугата на системата за обмен на информация за ДДС (VIES) на Европейската комисия. Целта е да се установят проектите, за които номерът по ДДС на бенефициера:
i) не съответства на "структурните изисквания за ДДС" (както са посочени на уебсайта на VIES на Европейската комисия);
ii) не може да бъде открит чрез уеб услугата на VIES;
iii) може да бъде открит е чрез уеб услугата на VIES, но е даден на дружество, което използва различно име от предоставеното.
Ниво на изчисляване: Показателят се изчислява за всеки проект.
Стойност на показателя: Показателят получава стойност от 0 до 10 в зависимост от формата на номера по ДДС, извличането на номера по ДДС чрез уеб услугата на VIES и сравняването на получената информация с информацията, предоставена чрез уеб услугата на VIES.
</v>
      </c>
      <c r="AA36" s="70">
        <v>0</v>
      </c>
      <c r="AB36" s="70" t="str">
        <f>IF(VLOOKUP(W36,$B$36:$F$66,5,FALSE)="","",VLOOKUP(W36,$B$36:$F$66,5,FALSE))</f>
        <v/>
      </c>
    </row>
    <row r="37" spans="1:28" ht="409.5" x14ac:dyDescent="0.25">
      <c r="A37" s="138">
        <v>2</v>
      </c>
      <c r="B37" s="138" t="s">
        <v>25</v>
      </c>
      <c r="C37" s="138"/>
      <c r="D37" s="69" t="str">
        <f>IF(C37="","",(IF(C37=0,10,(VLOOKUP(B37,'1'!$F$1:$G$121,2,FALSE)))))</f>
        <v/>
      </c>
      <c r="E37" s="138" t="s">
        <v>161</v>
      </c>
      <c r="F37" s="167"/>
      <c r="G37" s="57">
        <v>2</v>
      </c>
      <c r="H37" s="70" t="str">
        <f t="shared" ref="H37:H45" si="16">R37</f>
        <v/>
      </c>
      <c r="I37" s="70" t="str">
        <f t="shared" ref="I37:I45" si="17">O37</f>
        <v/>
      </c>
      <c r="J37" s="70" t="str">
        <f t="shared" ref="J37:J45" si="18">AB37</f>
        <v/>
      </c>
      <c r="K37" s="58" t="str">
        <f t="shared" ref="K37:K45" si="19">Y37</f>
        <v/>
      </c>
      <c r="L37" s="92">
        <v>2</v>
      </c>
      <c r="M37" s="58" t="str">
        <v>Висока или намаляваща тенденция към обявяване в несъстоятелност</v>
      </c>
      <c r="N37" s="60">
        <v>0</v>
      </c>
      <c r="O37" s="58" t="str">
        <v/>
      </c>
      <c r="P37" s="58" t="str">
        <v xml:space="preserve">
Показателят НЕ се преоценява. Вписва се изчислента оценка от АРАХНЕ. 
ИАПО няма достъп до алгоритъма за изчисляване на оценката VPI от системата Vadis. 
Описание: Целта на този показател е да се установят проектите, в които участва дружество с висока оценка на финансовия риск. Оценката на финансовия риск за дадено дружество е основана на предразположението му към изпадане в несъстоятелност, т.е. оценка от 1 до 9, която показва вероятността дадено дружество да изпадне в несъстоятелност в следващите 18 месеца.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проекта/договора.
Стойност на показателя: Показателят получава стойност от 0 до 20 в зависимост от стойността на предразположение към изпадане в несъстоятелност (оценка VPI).
VPI (Vadis Predictive indicator - прогностичен показател от системата Vadis):
VPI P2B Несъстоятелност е прогностичен показател, който показва предразположението към изпадане в несъстоятелност, т.е. вероятността дадено дружество да изпадне в несъстоятелност в следващите 12 до 18 месеца. Прогнозите на VPI P2B Несъстоятелност се основават на модели с глобален обхват, които след това се локализират.
Най-добрият модел за всеки блок от държавен мащаб се избира измежду голям брой модели, включени в този блок и потвърдени с кръстосани проверки в рамките на популацията. Всички модели се създават въз основа на действителните случаи на несъстоятелност, възникнали през предходните години. Най-добрите модели се тестват допълнително и се потвърждават, като се използват установени случаи на несъстоятелност от по-ранен период от използвания за създаването на модела.
Оценяване се предоставя за дружества в около 60 държави, където е налична информация за дружествата. За да може да се изчисли оценката, трябва да са налични достатъчно (минали) финансови данни от дружеството и от дружествата в неговата сравнителна група. Прави се скàла на риска за всяка държава в сегментите от всички размери. В модела се прецизира индивидуалният риск на всяко дружество въз основа на класирането в държавата на произход и му се приписва оценка от 1 до 9, като 9 е най-високорисковото дружество в държавата.
</v>
      </c>
      <c r="Q37" s="58">
        <v>0</v>
      </c>
      <c r="R37" s="61" t="str">
        <f t="shared" ref="R37:R66" si="20">IF(VLOOKUP(M37,$B$36:$F$66,2,FALSE)="","",VLOOKUP(M37,$B$36:$F$66,2,FALSE))</f>
        <v/>
      </c>
      <c r="S37" s="72">
        <v>2</v>
      </c>
      <c r="T37" s="63" t="str">
        <f t="shared" ref="T37:T45" si="21">AB37</f>
        <v/>
      </c>
      <c r="U37" s="70" t="str">
        <f t="shared" ref="U37:U45" si="22">Y37</f>
        <v/>
      </c>
      <c r="V37" s="63">
        <v>2</v>
      </c>
      <c r="W37" s="58" t="str">
        <v>Висока или намаляваща тенденция към обявяване в несъстоятелност</v>
      </c>
      <c r="X37" s="58">
        <v>0</v>
      </c>
      <c r="Y37" s="58" t="str">
        <v/>
      </c>
      <c r="Z37" s="58" t="str">
        <v xml:space="preserve">
Показателят НЕ се преоценява. Вписва се изчислента оценка от АРАХНЕ. 
ИАПО няма достъп до алгоритъма за изчисляване на оценката VPI от системата Vadis. 
Описание: Целта на този показател е да се установят проектите, в които участва дружество с висока оценка на финансовия риск. Оценката на финансовия риск за дадено дружество е основана на предразположението му към изпадане в несъстоятелност, т.е. оценка от 1 до 9, която показва вероятността дадено дружество да изпадне в несъстоятелност в следващите 18 месеца.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проекта/договора.
Стойност на показателя: Показателят получава стойност от 0 до 20 в зависимост от стойността на предразположение към изпадане в несъстоятелност (оценка VPI).
VPI (Vadis Predictive indicator - прогностичен показател от системата Vadis):
VPI P2B Несъстоятелност е прогностичен показател, който показва предразположението към изпадане в несъстоятелност, т.е. вероятността дадено дружество да изпадне в несъстоятелност в следващите 12 до 18 месеца. Прогнозите на VPI P2B Несъстоятелност се основават на модели с глобален обхват, които след това се локализират.
Най-добрият модел за всеки блок от държавен мащаб се избира измежду голям брой модели, включени в този блок и потвърдени с кръстосани проверки в рамките на популацията. Всички модели се създават въз основа на действителните случаи на несъстоятелност, възникнали през предходните години. Най-добрите модели се тестват допълнително и се потвърждават, като се използват установени случаи на несъстоятелност от по-ранен период от използвания за създаването на модела.
Оценяване се предоставя за дружества в около 60 държави, където е налична информация за дружествата. За да може да се изчисли оценката, трябва да са налични достатъчно (минали) финансови данни от дружеството и от дружествата в неговата сравнителна група. Прави се скàла на риска за всяка държава в сегментите от всички размери. В модела се прецизира индивидуалният риск на всяко дружество въз основа на класирането в държавата на произход и му се приписва оценка от 1 до 9, като 9 е най-високорисковото дружество в държавата.
</v>
      </c>
      <c r="AA37" s="58">
        <v>0</v>
      </c>
      <c r="AB37" s="64" t="str">
        <f t="shared" ref="AB37:AB66" si="23">IF(VLOOKUP(W37,$B$36:$F$66,5,FALSE)="","",VLOOKUP(W37,$B$36:$F$66,5,FALSE))</f>
        <v/>
      </c>
    </row>
    <row r="38" spans="1:28" ht="252" x14ac:dyDescent="0.25">
      <c r="A38" s="124">
        <v>3</v>
      </c>
      <c r="B38" s="124" t="s">
        <v>26</v>
      </c>
      <c r="C38" s="124"/>
      <c r="D38" s="69" t="str">
        <f>IF(C38="","",(IF(C38=0,10,(VLOOKUP(B38,'1'!$F$1:$G$121,2,FALSE)))))</f>
        <v/>
      </c>
      <c r="E38" s="138" t="s">
        <v>165</v>
      </c>
      <c r="F38" s="126"/>
      <c r="G38" s="57">
        <v>3</v>
      </c>
      <c r="H38" s="70" t="str">
        <f t="shared" si="16"/>
        <v/>
      </c>
      <c r="I38" s="70" t="str">
        <f t="shared" si="17"/>
        <v/>
      </c>
      <c r="J38" s="70" t="str">
        <f t="shared" si="18"/>
        <v/>
      </c>
      <c r="K38" s="58" t="str">
        <f t="shared" si="19"/>
        <v/>
      </c>
      <c r="L38" s="92">
        <v>3</v>
      </c>
      <c r="M38" s="58" t="str">
        <v>Висока или намаляваща оценка спрямо целевия показател за сектор</v>
      </c>
      <c r="N38" s="60">
        <v>0</v>
      </c>
      <c r="O38" s="58" t="str">
        <v/>
      </c>
      <c r="P38" s="58" t="str">
        <v xml:space="preserve">
Показателят НЕ се преоценява. Вписва се изчислента оценка от АРАХНЕ. 
ИАПО няма достъп до алгоритъма за изчисляване на оценката VPI от системата Vadis. 
Описание: Целта на този показател е да се сравни предразположението към изпадане в несъстоятелност на дадено дружество със средното предразположение към изпадане в несъстоятелност в сектора. Сравнението се прави въз основа на най-скорошната оценка за несъстоятелност. Предразположението към изпадане в несъстоятелност има стойност от 1 до 9, която показва вероятността дадено дружество да изпадне в несъстоятелност в следващите 18 месеца. В сектора са групирани дружествата от една и съща държава, извършващи дейност в едно и също разделение по NACE.
Ниво на изчисляване: Показателят се изчислява за всеки бенефициер, партньор по проекта, изпълнител,
подизпълнител или член на консорциум, свързан с проект/договор.
Стойност на показателя: Показателят получава оценка = VPI оценка на дружеството – средна VPI оценка в сектора (с максимална оценка = 5)
</v>
      </c>
      <c r="Q38" s="58">
        <v>0</v>
      </c>
      <c r="R38" s="61" t="str">
        <f t="shared" si="20"/>
        <v/>
      </c>
      <c r="S38" s="72">
        <v>3</v>
      </c>
      <c r="T38" s="63" t="str">
        <f t="shared" si="21"/>
        <v/>
      </c>
      <c r="U38" s="70" t="str">
        <f t="shared" si="22"/>
        <v/>
      </c>
      <c r="V38" s="63">
        <v>3</v>
      </c>
      <c r="W38" s="58" t="str">
        <v>Висока или намаляваща оценка спрямо целевия показател за сектор</v>
      </c>
      <c r="X38" s="58">
        <v>0</v>
      </c>
      <c r="Y38" s="58" t="str">
        <v/>
      </c>
      <c r="Z38" s="58" t="str">
        <v xml:space="preserve">
Показателят НЕ се преоценява. Вписва се изчислента оценка от АРАХНЕ. 
ИАПО няма достъп до алгоритъма за изчисляване на оценката VPI от системата Vadis. 
Описание: Целта на този показател е да се сравни предразположението към изпадане в несъстоятелност на дадено дружество със средното предразположение към изпадане в несъстоятелност в сектора. Сравнението се прави въз основа на най-скорошната оценка за несъстоятелност. Предразположението към изпадане в несъстоятелност има стойност от 1 до 9, която показва вероятността дадено дружество да изпадне в несъстоятелност в следващите 18 месеца. В сектора са групирани дружествата от една и съща държава, извършващи дейност в едно и също разделение по NACE.
Ниво на изчисляване: Показателят се изчислява за всеки бенефициер, партньор по проекта, изпълнител,
подизпълнител или член на консорциум, свързан с проект/договор.
Стойност на показателя: Показателят получава оценка = VPI оценка на дружеството – средна VPI оценка в сектора (с максимална оценка = 5)
</v>
      </c>
      <c r="AA38" s="58">
        <v>0</v>
      </c>
      <c r="AB38" s="64" t="str">
        <f t="shared" si="23"/>
        <v/>
      </c>
    </row>
    <row r="39" spans="1:28" ht="252" x14ac:dyDescent="0.25">
      <c r="A39" s="124">
        <v>4</v>
      </c>
      <c r="B39" s="124" t="s">
        <v>27</v>
      </c>
      <c r="C39" s="124"/>
      <c r="D39" s="69" t="str">
        <f>IF(C39="","",(IF(C39=0,10,(VLOOKUP(B39,'1'!$F$1:$G$121,2,FALSE)))))</f>
        <v/>
      </c>
      <c r="E39" s="138" t="s">
        <v>166</v>
      </c>
      <c r="F39" s="126"/>
      <c r="H39" s="70"/>
      <c r="I39" s="70"/>
      <c r="J39" s="70"/>
      <c r="L39" s="92">
        <v>4</v>
      </c>
      <c r="M39" s="58" t="str">
        <v>Високи финансови рейтинги на свързани дружества</v>
      </c>
      <c r="N39" s="60">
        <v>0</v>
      </c>
      <c r="O39" s="58" t="str">
        <v/>
      </c>
      <c r="P39" s="58" t="str">
        <v xml:space="preserve">
Показателят НЕ се преоценява. Вписва се изчислента оценка от АРАХНЕ. 
ИАПО няма достъп до алгоритъма за изчисляване на оценката VPI от системата Vadis. 
Описание: Целта на този показател е да се определи оценка на финансовия риск за дадено дружество въз основа на предразположението към изпадане в несъстоятелност на свързаните с него дружества (акционери/дъщерни дружества).
Предразположението към изпадане в несъстоятелност има стойност от 1 до 9, която показва вероятността дадено дружество да изпадне в несъстоятелност в следващите 18 месеца.
Ниво на изчисляване: Показателят се изчислява за всеки бенефициер, партньор по проекта, изпълнител,
подизпълнител или член на консорциум, свързан с проект/договор, като се вземат предвид данни за Оценка VPI Несъстоятелност на свързаните дружества (Vadis).
Стойност на показателя: Показателят получава оценка от 0 до 5, по скалата, описана в АРАХНЕ, съобразно P2B средна оценка на предразположението към изпадане в несъстоятелност на всички свързани дружества
</v>
      </c>
      <c r="Q39" s="58">
        <v>0</v>
      </c>
      <c r="S39" s="72"/>
      <c r="U39" s="70"/>
      <c r="V39" s="63">
        <v>4</v>
      </c>
      <c r="W39" s="58" t="str">
        <v>Високи финансови рейтинги на свързани дружества</v>
      </c>
      <c r="X39" s="58">
        <v>0</v>
      </c>
      <c r="Y39" s="58" t="str">
        <v/>
      </c>
      <c r="Z39" s="58" t="str">
        <v xml:space="preserve">
Показателят НЕ се преоценява. Вписва се изчислента оценка от АРАХНЕ. 
ИАПО няма достъп до алгоритъма за изчисляване на оценката VPI от системата Vadis. 
Описание: Целта на този показател е да се определи оценка на финансовия риск за дадено дружество въз основа на предразположението към изпадане в несъстоятелност на свързаните с него дружества (акционери/дъщерни дружества).
Предразположението към изпадане в несъстоятелност има стойност от 1 до 9, която показва вероятността дадено дружество да изпадне в несъстоятелност в следващите 18 месеца.
Ниво на изчисляване: Показателят се изчислява за всеки бенефициер, партньор по проекта, изпълнител,
подизпълнител или член на консорциум, свързан с проект/договор, като се вземат предвид данни за Оценка VPI Несъстоятелност на свързаните дружества (Vadis).
Стойност на показателя: Показателят получава оценка от 0 до 5, по скалата, описана в АРАХНЕ, съобразно P2B средна оценка на предразположението към изпадане в несъстоятелност на всички свързани дружества
</v>
      </c>
      <c r="AA39" s="58">
        <v>0</v>
      </c>
    </row>
    <row r="40" spans="1:28" ht="219" x14ac:dyDescent="0.25">
      <c r="A40" s="138">
        <v>5</v>
      </c>
      <c r="B40" s="138" t="s">
        <v>28</v>
      </c>
      <c r="C40" s="138"/>
      <c r="D40" s="69" t="str">
        <f>IF(C40="","",(IF(C40=0,10,(VLOOKUP(B40,'1'!$F$1:$G$121,2,FALSE)))))</f>
        <v/>
      </c>
      <c r="E40" s="138" t="s">
        <v>194</v>
      </c>
      <c r="F40" s="167"/>
      <c r="G40" s="57">
        <v>5</v>
      </c>
      <c r="H40" s="70" t="str">
        <f t="shared" si="16"/>
        <v/>
      </c>
      <c r="I40" s="70" t="str">
        <f t="shared" si="17"/>
        <v/>
      </c>
      <c r="J40" s="70" t="str">
        <f t="shared" si="18"/>
        <v/>
      </c>
      <c r="K40" s="58" t="str">
        <f t="shared" si="19"/>
        <v/>
      </c>
      <c r="L40" s="92">
        <v>5</v>
      </c>
      <c r="M40" s="58" t="str">
        <v>Неподаване на годишни отчети</v>
      </c>
      <c r="N40" s="60">
        <v>0</v>
      </c>
      <c r="O40" s="58" t="str">
        <v/>
      </c>
      <c r="P40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информационни системи и др. 
Описание: Целта на този показател е да се установят проектите, при които за участващо дружество (бенефициер, партньор по проекта, изпълнител или член на консорциум) няма налични финансови данни.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проекта/договора.
Стойност на показателя: Показателят получава стойност от 0 до 10, по скалата, описана в АРАХНЕ, в зависимост от наличността и периода на публикуваните финансови отчети. Колкото по-малко информация е налична, толкова по-висока е стойността на показателя.</v>
      </c>
      <c r="Q40" s="58">
        <v>0</v>
      </c>
      <c r="R40" s="61" t="str">
        <f t="shared" si="20"/>
        <v/>
      </c>
      <c r="S40" s="72">
        <v>5</v>
      </c>
      <c r="T40" s="63" t="str">
        <f t="shared" si="21"/>
        <v/>
      </c>
      <c r="U40" s="70" t="str">
        <f t="shared" si="22"/>
        <v/>
      </c>
      <c r="V40" s="63">
        <v>5</v>
      </c>
      <c r="W40" s="58" t="str">
        <v>Неподаване на годишни отчети</v>
      </c>
      <c r="X40" s="58">
        <v>0</v>
      </c>
      <c r="Y40" s="58" t="str">
        <v/>
      </c>
      <c r="Z40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информационни системи и др. 
Описание: Целта на този показател е да се установят проектите, при които за участващо дружество (бенефициер, партньор по проекта, изпълнител или член на консорциум) няма налични финансови данни.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проекта/договора.
Стойност на показателя: Показателят получава стойност от 0 до 10, по скалата, описана в АРАХНЕ, в зависимост от наличността и периода на публикуваните финансови отчети. Колкото по-малко информация е налична, толкова по-висока е стойността на показателя.</v>
      </c>
      <c r="AA40" s="58">
        <v>0</v>
      </c>
      <c r="AB40" s="64" t="str">
        <f t="shared" si="23"/>
        <v/>
      </c>
    </row>
    <row r="41" spans="1:28" ht="245.25" customHeight="1" x14ac:dyDescent="0.25">
      <c r="A41" s="124">
        <v>6</v>
      </c>
      <c r="B41" s="124" t="s">
        <v>29</v>
      </c>
      <c r="C41" s="124"/>
      <c r="D41" s="69" t="str">
        <f>IF(C41="","",(IF(C41=0,10,(VLOOKUP(B41,'1'!$F$1:$G$121,2,FALSE)))))</f>
        <v/>
      </c>
      <c r="E41" s="138" t="s">
        <v>195</v>
      </c>
      <c r="F41" s="126"/>
      <c r="G41" s="57">
        <v>6</v>
      </c>
      <c r="H41" s="70" t="str">
        <f t="shared" si="16"/>
        <v/>
      </c>
      <c r="I41" s="70" t="str">
        <f t="shared" si="17"/>
        <v/>
      </c>
      <c r="J41" s="70" t="str">
        <f t="shared" si="18"/>
        <v/>
      </c>
      <c r="K41" s="58" t="str">
        <f t="shared" si="19"/>
        <v/>
      </c>
      <c r="L41" s="92">
        <v>6</v>
      </c>
      <c r="M41" s="58" t="str">
        <v>Разлика между разходи за проекта и годишен оборот</v>
      </c>
      <c r="N41" s="60">
        <v>0</v>
      </c>
      <c r="O41" s="58" t="str">
        <v/>
      </c>
      <c r="P41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информационни системи, Интернет сайт на бенефициера и др. 
Описание: Целта на този показател е да се установят проектите, за които съотношението на разходите за проекта спрямо годишния оборот на бенефициера е голямо.
Ниво на изчисляване: Показателят се изчислява за всеки проект.
Стойност на показателя: Показателят получава стойност от 0 до 10, по скалата, описана в АРАХНЕ.</v>
      </c>
      <c r="Q41" s="58">
        <v>0</v>
      </c>
      <c r="R41" s="61" t="str">
        <f t="shared" si="20"/>
        <v/>
      </c>
      <c r="S41" s="72">
        <v>6</v>
      </c>
      <c r="T41" s="63" t="str">
        <f t="shared" si="21"/>
        <v/>
      </c>
      <c r="U41" s="70" t="str">
        <f t="shared" si="22"/>
        <v/>
      </c>
      <c r="V41" s="63">
        <v>6</v>
      </c>
      <c r="W41" s="58" t="str">
        <v>Разлика между разходи за проекта и годишен оборот</v>
      </c>
      <c r="X41" s="58">
        <v>0</v>
      </c>
      <c r="Y41" s="58" t="str">
        <v/>
      </c>
      <c r="Z41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информационни системи, Интернет сайт на бенефициера и др. 
Описание: Целта на този показател е да се установят проектите, за които съотношението на разходите за проекта спрямо годишния оборот на бенефициера е голямо.
Ниво на изчисляване: Показателят се изчислява за всеки проект.
Стойност на показателя: Показателят получава стойност от 0 до 10, по скалата, описана в АРАХНЕ.</v>
      </c>
      <c r="AA41" s="58">
        <v>0</v>
      </c>
      <c r="AB41" s="64" t="str">
        <f t="shared" si="23"/>
        <v/>
      </c>
    </row>
    <row r="42" spans="1:28" ht="265.5" thickBot="1" x14ac:dyDescent="0.3">
      <c r="A42" s="168">
        <v>7</v>
      </c>
      <c r="B42" s="168" t="s">
        <v>30</v>
      </c>
      <c r="C42" s="168"/>
      <c r="D42" s="93" t="str">
        <f>IF(C42="","",(IF(C42=0,10,(VLOOKUP(B42,'1'!$F$1:$G$121,2,FALSE)))))</f>
        <v/>
      </c>
      <c r="E42" s="168" t="s">
        <v>196</v>
      </c>
      <c r="F42" s="169"/>
      <c r="G42" s="57">
        <v>7</v>
      </c>
      <c r="H42" s="70" t="str">
        <f t="shared" si="16"/>
        <v/>
      </c>
      <c r="I42" s="70" t="str">
        <f t="shared" si="17"/>
        <v/>
      </c>
      <c r="J42" s="70" t="str">
        <f t="shared" si="18"/>
        <v/>
      </c>
      <c r="K42" s="58" t="str">
        <f t="shared" si="19"/>
        <v/>
      </c>
      <c r="L42" s="92">
        <v>7</v>
      </c>
      <c r="M42" s="58" t="str">
        <v>Разходи за проекта спрямо брой служители</v>
      </c>
      <c r="N42" s="60">
        <v>0</v>
      </c>
      <c r="O42" s="58" t="str">
        <v/>
      </c>
      <c r="P42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информационни системи и др. 
Описание: Целта на този показател е да се установят проектите, за които съотношението на разходите за проекта спрямо броя на служителите на бенефициера е голямо.
Ниво на изчисляване: Показателят се изчислява за всеки проект.
Стойност на показателя: Показателят получава стойност от 0 до 10, по скалата, описана в АРАХНЕ, в зависимост от стойността на съотношението (нормализирани разходи за проекта / брой на служителите на бенефициера) за проекта. По-голяма стойност на съотношението води до по-висока стойност на показателя.
Нормализиране на разходите по проекта:
Ако срокът на проекта обхваща повече от една година, броят на служителите на бенефициера се отнася за по-малък период от този за разходите по проекта, което изкривява изчислението и може да подаде фалшиви положителни тревожни сигнали. В такъв случай, за да се отчете същият период, разходите по проекта се проследяват също за една година назад.</v>
      </c>
      <c r="Q42" s="58">
        <v>0</v>
      </c>
      <c r="R42" s="61" t="str">
        <f t="shared" si="20"/>
        <v/>
      </c>
      <c r="S42" s="72">
        <v>7</v>
      </c>
      <c r="T42" s="63" t="str">
        <f t="shared" si="21"/>
        <v/>
      </c>
      <c r="U42" s="70" t="str">
        <f t="shared" si="22"/>
        <v/>
      </c>
      <c r="V42" s="63">
        <v>7</v>
      </c>
      <c r="W42" s="58" t="str">
        <v>Разходи за проекта спрямо брой служители</v>
      </c>
      <c r="X42" s="58">
        <v>0</v>
      </c>
      <c r="Y42" s="58" t="str">
        <v/>
      </c>
      <c r="Z42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информационни системи и др. 
Описание: Целта на този показател е да се установят проектите, за които съотношението на разходите за проекта спрямо броя на служителите на бенефициера е голямо.
Ниво на изчисляване: Показателят се изчислява за всеки проект.
Стойност на показателя: Показателят получава стойност от 0 до 10, по скалата, описана в АРАХНЕ, в зависимост от стойността на съотношението (нормализирани разходи за проекта / брой на служителите на бенефициера) за проекта. По-голяма стойност на съотношението води до по-висока стойност на показателя.
Нормализиране на разходите по проекта:
Ако срокът на проекта обхваща повече от една година, броят на служителите на бенефициера се отнася за по-малък период от този за разходите по проекта, което изкривява изчислението и може да подаде фалшиви положителни тревожни сигнали. В такъв случай, за да се отчете същият период, разходите по проекта се проследяват също за една година назад.</v>
      </c>
      <c r="AA42" s="58">
        <v>0</v>
      </c>
      <c r="AB42" s="64" t="str">
        <f t="shared" si="23"/>
        <v/>
      </c>
    </row>
    <row r="43" spans="1:28" ht="204" x14ac:dyDescent="0.25">
      <c r="A43" s="142">
        <v>8</v>
      </c>
      <c r="B43" s="142" t="s">
        <v>31</v>
      </c>
      <c r="C43" s="142"/>
      <c r="D43" s="94" t="str">
        <f>IF(C43="","",(IF(C43=0,10,(VLOOKUP(B43,'1'!$F$1:$G$121,2,FALSE)))))</f>
        <v/>
      </c>
      <c r="E43" s="142" t="s">
        <v>197</v>
      </c>
      <c r="F43" s="149"/>
      <c r="G43" s="57">
        <v>8</v>
      </c>
      <c r="H43" s="70" t="str">
        <f t="shared" si="16"/>
        <v/>
      </c>
      <c r="I43" s="70" t="str">
        <f t="shared" si="17"/>
        <v/>
      </c>
      <c r="J43" s="70" t="str">
        <f t="shared" si="18"/>
        <v/>
      </c>
      <c r="K43" s="58" t="str">
        <f t="shared" si="19"/>
        <v/>
      </c>
      <c r="L43" s="92">
        <v>8</v>
      </c>
      <c r="M43" s="58" t="str">
        <v>Връзки между бенефициери/партньори по проекта</v>
      </c>
      <c r="N43" s="60">
        <v>0</v>
      </c>
      <c r="O43" s="58" t="str">
        <v/>
      </c>
      <c r="P43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регистър БУЛСТАТ, Интернет сайт на бенефициера/партньорите, информационни системи и др. 
Описание: Целта на този показател е да се установят проектите, при които има връзка между бенефициерите и/или партньорите по проекта. Вземат се предвид както правни връзки (между дружества), така и частни връзки (между дружества и директори). За връзка се счита отдалеченост между два субекта от 4 или по-малко стъпки.
Ниво на изчисляване: Показателят се изчислява за всеки проект
Стойност на показателя: Показателят получава стойност от 0 до 10, по скалата, описана в АРАХНЕ,  в зависимост от броя на откритите връзки.</v>
      </c>
      <c r="Q43" s="58">
        <v>0</v>
      </c>
      <c r="R43" s="61" t="str">
        <f t="shared" si="20"/>
        <v/>
      </c>
      <c r="S43" s="72">
        <v>8</v>
      </c>
      <c r="T43" s="63" t="str">
        <f t="shared" si="21"/>
        <v/>
      </c>
      <c r="U43" s="70" t="str">
        <f t="shared" si="22"/>
        <v/>
      </c>
      <c r="V43" s="63">
        <v>8</v>
      </c>
      <c r="W43" s="58" t="str">
        <v>Връзки между бенефициери/партньори по проекта</v>
      </c>
      <c r="X43" s="58">
        <v>0</v>
      </c>
      <c r="Y43" s="58" t="str">
        <v/>
      </c>
      <c r="Z43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регистър БУЛСТАТ, Интернет сайт на бенефициера/партньорите, информационни системи и др. 
Описание: Целта на този показател е да се установят проектите, при които има връзка между бенефициерите и/или партньорите по проекта. Вземат се предвид както правни връзки (между дружества), така и частни връзки (между дружества и директори). За връзка се счита отдалеченост между два субекта от 4 или по-малко стъпки.
Ниво на изчисляване: Показателят се изчислява за всеки проект
Стойност на показателя: Показателят получава стойност от 0 до 10, по скалата, описана в АРАХНЕ,  в зависимост от броя на откритите връзки.</v>
      </c>
      <c r="AA43" s="58">
        <v>0</v>
      </c>
      <c r="AB43" s="64" t="str">
        <f t="shared" si="23"/>
        <v/>
      </c>
    </row>
    <row r="44" spans="1:28" ht="250.5" x14ac:dyDescent="0.25">
      <c r="A44" s="124">
        <v>9</v>
      </c>
      <c r="B44" s="124" t="s">
        <v>32</v>
      </c>
      <c r="C44" s="124"/>
      <c r="D44" s="69" t="str">
        <f>IF(C44="","",(IF(C44=0,10,(VLOOKUP(B44,'1'!$F$1:$G$121,2,FALSE)))))</f>
        <v/>
      </c>
      <c r="E44" s="124" t="s">
        <v>198</v>
      </c>
      <c r="F44" s="126"/>
      <c r="G44" s="95">
        <v>9</v>
      </c>
      <c r="H44" s="70" t="str">
        <f t="shared" si="16"/>
        <v/>
      </c>
      <c r="I44" s="70" t="str">
        <f t="shared" si="17"/>
        <v/>
      </c>
      <c r="J44" s="70" t="str">
        <f t="shared" si="18"/>
        <v/>
      </c>
      <c r="K44" s="58" t="str">
        <f t="shared" si="19"/>
        <v/>
      </c>
      <c r="L44" s="97">
        <v>9</v>
      </c>
      <c r="M44" s="96" t="str">
        <v>Връзки между бенефициери/партньори по проекта и изпълнители/членове на консорциум</v>
      </c>
      <c r="N44" s="87">
        <v>0</v>
      </c>
      <c r="O44" s="96" t="str">
        <v/>
      </c>
      <c r="P44" s="96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 и др. 
Описание: Целта на този показател е да се установят проектите, за които има връзка между бенефициера/партньорите по проекта и изпълнителите/доставчиците в базата данни Orbis. Вземат се предвид както правни връзки (между дружества), така и лични връзки (между дружества и свързани хора). За връзка се счита отдалеченост между два субекта от 4 или по-малко стъпки.
Ниво на изчисляване: Показателят се изчислява за всеки договор.
Стойност на показателя: Показателят получава стойност от 0 до 10, по скалата, описана в АРАХНЕ,  в зависимост от броя на откритите връзки.</v>
      </c>
      <c r="Q44" s="96">
        <v>0</v>
      </c>
      <c r="R44" s="61" t="str">
        <f t="shared" si="20"/>
        <v/>
      </c>
      <c r="S44" s="72">
        <v>9</v>
      </c>
      <c r="T44" s="63" t="str">
        <f t="shared" si="21"/>
        <v/>
      </c>
      <c r="U44" s="70" t="str">
        <f t="shared" si="22"/>
        <v/>
      </c>
      <c r="V44" s="58">
        <v>9</v>
      </c>
      <c r="W44" s="98" t="str">
        <v>Връзки между бенефициери/партньори по проекта и изпълнители/членове на консорциум</v>
      </c>
      <c r="X44" s="58">
        <v>0</v>
      </c>
      <c r="Y44" s="58" t="str">
        <v/>
      </c>
      <c r="Z44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 и др. 
Описание: Целта на този показател е да се установят проектите, за които има връзка между бенефициера/партньорите по проекта и изпълнителите/доставчиците в базата данни Orbis. Вземат се предвид както правни връзки (между дружества), така и лични връзки (между дружества и свързани хора). За връзка се счита отдалеченост между два субекта от 4 или по-малко стъпки.
Ниво на изчисляване: Показателят се изчислява за всеки договор.
Стойност на показателя: Показателят получава стойност от 0 до 10, по скалата, описана в АРАХНЕ,  в зависимост от броя на откритите връзки.</v>
      </c>
      <c r="AA44" s="58">
        <v>0</v>
      </c>
      <c r="AB44" s="64" t="str">
        <f t="shared" si="23"/>
        <v/>
      </c>
    </row>
    <row r="45" spans="1:28" ht="294.75" customHeight="1" thickBot="1" x14ac:dyDescent="0.3">
      <c r="A45" s="124">
        <v>10</v>
      </c>
      <c r="B45" s="124" t="s">
        <v>33</v>
      </c>
      <c r="C45" s="124"/>
      <c r="D45" s="69" t="str">
        <f>IF(C45="","",(IF(C45=0,10,(VLOOKUP(B45,'1'!$F$1:$G$121,2,FALSE)))))</f>
        <v/>
      </c>
      <c r="E45" s="174" t="s">
        <v>215</v>
      </c>
      <c r="F45" s="126"/>
      <c r="G45" s="73">
        <v>10</v>
      </c>
      <c r="H45" s="70" t="str">
        <f t="shared" si="16"/>
        <v/>
      </c>
      <c r="I45" s="99" t="str">
        <f t="shared" si="17"/>
        <v/>
      </c>
      <c r="J45" s="70" t="str">
        <f t="shared" si="18"/>
        <v/>
      </c>
      <c r="K45" s="76" t="str">
        <f t="shared" si="19"/>
        <v/>
      </c>
      <c r="L45" s="100">
        <v>10</v>
      </c>
      <c r="M45" s="76" t="str">
        <v>Връзки между изпълнители/членове на консорциум</v>
      </c>
      <c r="N45" s="74">
        <v>0</v>
      </c>
      <c r="O45" s="76" t="str">
        <v/>
      </c>
      <c r="P45" s="76" t="str">
        <v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бенефициера/партньорите/членове на консорциум и др. 
Описание: Целта на този показател е да се установят проектите, при които има връзка между изпълнителите и/или членовете на консорциум. Това включва както правни връзки (между дружества), така и частни връзки (между дружества и свързани физически лица). За връзка се счита отдалеченост между два субекта от 4 или по-малко стъпки.
Ниво на изчисляване: Показателят се изчислява за всеки договор.
Стойност на показателя: Показателят получава стойност от 0 до 10, по скалата, описана в АРАХНЕ.
</v>
      </c>
      <c r="Q45" s="76">
        <v>0</v>
      </c>
      <c r="R45" s="78" t="str">
        <f t="shared" si="20"/>
        <v/>
      </c>
      <c r="S45" s="79">
        <v>10</v>
      </c>
      <c r="T45" s="80" t="str">
        <f t="shared" si="21"/>
        <v/>
      </c>
      <c r="U45" s="75" t="str">
        <f t="shared" si="22"/>
        <v/>
      </c>
      <c r="V45" s="76">
        <v>10</v>
      </c>
      <c r="W45" s="76" t="str">
        <v>Връзки между изпълнители/членове на консорциум</v>
      </c>
      <c r="X45" s="76">
        <v>0</v>
      </c>
      <c r="Y45" s="76" t="str">
        <v/>
      </c>
      <c r="Z45" s="76" t="str">
        <v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бенефициера/партньорите/членове на консорциум и др. 
Описание: Целта на този показател е да се установят проектите, при които има връзка между изпълнителите и/или членовете на консорциум. Това включва както правни връзки (между дружества), така и частни връзки (между дружества и свързани физически лица). За връзка се счита отдалеченост между два субекта от 4 или по-малко стъпки.
Ниво на изчисляване: Показателят се изчислява за всеки договор.
Стойност на показателя: Показателят получава стойност от 0 до 10, по скалата, описана в АРАХНЕ.
</v>
      </c>
      <c r="AA45" s="76">
        <v>0</v>
      </c>
      <c r="AB45" s="81" t="str">
        <f t="shared" si="23"/>
        <v/>
      </c>
    </row>
    <row r="46" spans="1:28" ht="318" customHeight="1" thickTop="1" x14ac:dyDescent="0.25">
      <c r="A46" s="150">
        <v>11</v>
      </c>
      <c r="B46" s="150" t="s">
        <v>34</v>
      </c>
      <c r="C46" s="150"/>
      <c r="D46" s="101" t="str">
        <f>IF(C46="","",(IF(C46=0,10,(VLOOKUP(B46,'1'!$F$1:$G$121,2,FALSE)))))</f>
        <v/>
      </c>
      <c r="E46" s="150" t="s">
        <v>199</v>
      </c>
      <c r="F46" s="151"/>
      <c r="H46" s="58">
        <f>SUM(H36:H45)</f>
        <v>0</v>
      </c>
      <c r="I46" s="58">
        <f>SUM(I36:I45)</f>
        <v>0</v>
      </c>
      <c r="J46" s="70">
        <f>SUM(J36:J45)</f>
        <v>0</v>
      </c>
      <c r="K46" s="58">
        <f>SUM(K36:K45)</f>
        <v>0</v>
      </c>
      <c r="L46" s="59">
        <v>11</v>
      </c>
      <c r="M46" s="58" t="str">
        <v>Връзки между свързани лица и участващи дружества</v>
      </c>
      <c r="N46" s="60">
        <v>0</v>
      </c>
      <c r="O46" s="58" t="str">
        <v/>
      </c>
      <c r="P46" s="58" t="str">
        <v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 и др. 
Описание: Целта на този показател е да се установи дали лице, свързано с даден проект, е свързано и с някое от дружествата, участващи в проекта (бенефициер, партньор по проекта, изпълнител, подизпълнител, външен доставчик на услуги или член на консорциум), или с дружество, което има правна връзка с участващо дружество. За правна връзка се счита отдалеченост между две дружества от 4 или по-малко стъпки.
Ниво на изчисляване: Показателят се изчислява за всеки проект, за който в системата е качена информация за свързани лица.
Стойност на показателя: Показателят получава стойност от 0 до 10, по скалата, описана в АРАХНЕ, в зависимост от качеството на съвпадението между собственика/управителя и свързаното лице.
Ако за собственик/управител е известна датата на назначаване и тя не се припокрива с периода на валидиране, този собственик/управител не се взема предвид при търсенето на съвпадение със свързаното лице. Периодът на валидиране е периодът, през който свързаното лице е участвало в проекта.
</v>
      </c>
      <c r="Q46" s="58">
        <v>0</v>
      </c>
      <c r="R46" s="61" t="str">
        <f t="shared" si="20"/>
        <v/>
      </c>
      <c r="S46" s="72"/>
      <c r="T46" s="58">
        <f>SUM(T36:T45)</f>
        <v>0</v>
      </c>
      <c r="U46" s="58">
        <f>SUM(U36:U45)</f>
        <v>0</v>
      </c>
      <c r="V46" s="58">
        <v>11</v>
      </c>
      <c r="W46" s="58" t="str">
        <v>Връзки между свързани лица и участващи дружества</v>
      </c>
      <c r="X46" s="58">
        <v>0</v>
      </c>
      <c r="Y46" s="58" t="str">
        <v/>
      </c>
      <c r="Z46" s="58" t="str">
        <v xml:space="preserve"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 и др. 
Описание: Целта на този показател е да се установи дали лице, свързано с даден проект, е свързано и с някое от дружествата, участващи в проекта (бенефициер, партньор по проекта, изпълнител, подизпълнител, външен доставчик на услуги или член на консорциум), или с дружество, което има правна връзка с участващо дружество. За правна връзка се счита отдалеченост между две дружества от 4 или по-малко стъпки.
Ниво на изчисляване: Показателят се изчислява за всеки проект, за който в системата е качена информация за свързани лица.
Стойност на показателя: Показателят получава стойност от 0 до 10, по скалата, описана в АРАХНЕ, в зависимост от качеството на съвпадението между собственика/управителя и свързаното лице.
Ако за собственик/управител е известна датата на назначаване и тя не се припокрива с периода на валидиране, този собственик/управител не се взема предвид при търсенето на съвпадение със свързаното лице. Периодът на валидиране е периодът, през който свързаното лице е участвало в проекта.
</v>
      </c>
      <c r="AA46" s="58">
        <v>0</v>
      </c>
      <c r="AB46" s="64" t="str">
        <f t="shared" si="23"/>
        <v/>
      </c>
    </row>
    <row r="47" spans="1:28" s="82" customFormat="1" ht="339.75" x14ac:dyDescent="0.25">
      <c r="A47" s="124">
        <v>12</v>
      </c>
      <c r="B47" s="124" t="s">
        <v>35</v>
      </c>
      <c r="C47" s="124"/>
      <c r="D47" s="69" t="str">
        <f>IF(C47="","",(IF(C47=0,10,(VLOOKUP(B47,'1'!$F$1:$G$121,2,FALSE)))))</f>
        <v/>
      </c>
      <c r="E47" s="138" t="s">
        <v>214</v>
      </c>
      <c r="F47" s="126"/>
      <c r="G47" s="102"/>
      <c r="L47" s="71">
        <v>12</v>
      </c>
      <c r="M47" s="82" t="str">
        <v>Връзки между действителния собственик и участващи дружества или свързани лица</v>
      </c>
      <c r="N47" s="103">
        <v>0</v>
      </c>
      <c r="O47" s="82" t="str">
        <v/>
      </c>
      <c r="P47" s="82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Примерни източници за проверка и анализ: ИСУН, Търговския регистър и регистъра на юридическите лица с нестопанска цел, регистър БУЛСТАТ, други публични регистри, информационни системи, Интернет сайт на бенефициера/партньорите и др. 
Описание: Целта на този показател е да се установи дали действителен собственик (ЕК) на едно от дружествата, участващи в проекта, също така е свързан с друго дружество, участващо в проекта (бенефициер, партньор по проекта, изпълнител, подизпълнител, външен доставчик на услуги или член на консорциум), или с дружество, което има връзка с друго участващо дружество или с проекта в качеството на свързано лице. Лице може да има връзка с дружество в качеството на действителен собственик или собственик/управител. За връзка се счита  отдалеченост между две дружества от 4 или по-малко стъпки. Връзката може да се изразява в правни (между дружества) и частни (между дружества и управители/собственици) връзки.
Ниво на изчисляване: Показателят се изчислява за всеки проект, за който в системата е качена информация за действителните собственици (ЕК).
Стойност на показателя: Показателят получава стойност от 0 до 10, по скалата, описана в АРАХНЕ, в зависимост от качеството на съвпадението между управителя/собственика в Orbis и действителния собственик (ЕК). Ако за собственик/управител е известна датата на назначаване и тя не се припокрива с периода на валидиране, този собственик/управител не се взема предвид при търсенето на съвпадение със свързаното лице. Начало на периода = началната дата на допустимостта на проекта – 3 години (или края на периода – 3 години, ако началната дата не е известна); край на периода = крайната дата на допустимостта на проекта (или текущата дата, ако крайната дата не е известна).</v>
      </c>
      <c r="Q47" s="82">
        <v>0</v>
      </c>
      <c r="R47" s="104" t="str">
        <f t="shared" si="20"/>
        <v/>
      </c>
      <c r="S47" s="105"/>
      <c r="T47" s="69"/>
      <c r="V47" s="82">
        <v>12</v>
      </c>
      <c r="W47" s="82" t="str">
        <v>Връзки между действителния собственик и участващи дружества или свързани лица</v>
      </c>
      <c r="X47" s="82">
        <v>0</v>
      </c>
      <c r="Y47" s="82" t="str">
        <v/>
      </c>
      <c r="Z47" s="82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Примерни източници за проверка и анализ: ИСУН, Търговския регистър и регистъра на юридическите лица с нестопанска цел, регистър БУЛСТАТ, други публични регистри, информационни системи, Интернет сайт на бенефициера/партньорите и др. 
Описание: Целта на този показател е да се установи дали действителен собственик (ЕК) на едно от дружествата, участващи в проекта, също така е свързан с друго дружество, участващо в проекта (бенефициер, партньор по проекта, изпълнител, подизпълнител, външен доставчик на услуги или член на консорциум), или с дружество, което има връзка с друго участващо дружество или с проекта в качеството на свързано лице. Лице може да има връзка с дружество в качеството на действителен собственик или собственик/управител. За връзка се счита  отдалеченост между две дружества от 4 или по-малко стъпки. Връзката може да се изразява в правни (между дружества) и частни (между дружества и управители/собственици) връзки.
Ниво на изчисляване: Показателят се изчислява за всеки проект, за който в системата е качена информация за действителните собственици (ЕК).
Стойност на показателя: Показателят получава стойност от 0 до 10, по скалата, описана в АРАХНЕ, в зависимост от качеството на съвпадението между управителя/собственика в Orbis и действителния собственик (ЕК). Ако за собственик/управител е известна датата на назначаване и тя не се припокрива с периода на валидиране, този собственик/управител не се взема предвид при търсенето на съвпадение със свързаното лице. Начало на периода = началната дата на допустимостта на проекта – 3 години (или края на периода – 3 години, ако началната дата не е известна); край на периода = крайната дата на допустимостта на проекта (или текущата дата, ако крайната дата не е известна).</v>
      </c>
      <c r="AA47" s="82">
        <v>0</v>
      </c>
      <c r="AB47" s="106" t="str">
        <f t="shared" si="23"/>
        <v/>
      </c>
    </row>
    <row r="48" spans="1:28" s="82" customFormat="1" ht="234.75" x14ac:dyDescent="0.25">
      <c r="A48" s="124">
        <v>13</v>
      </c>
      <c r="B48" s="124" t="s">
        <v>36</v>
      </c>
      <c r="C48" s="124"/>
      <c r="D48" s="69" t="str">
        <f>IF(C48="","",(IF(C48=0,10,(VLOOKUP(B48,'1'!$F$1:$G$121,2,FALSE)))))</f>
        <v/>
      </c>
      <c r="E48" s="138" t="s">
        <v>201</v>
      </c>
      <c r="F48" s="126"/>
      <c r="G48" s="102"/>
      <c r="L48" s="71">
        <v>13</v>
      </c>
      <c r="M48" s="82" t="str">
        <v>Липсващи или непоследователни данни за действителния собственик</v>
      </c>
      <c r="N48" s="103">
        <v>0</v>
      </c>
      <c r="O48" s="82" t="str">
        <v/>
      </c>
      <c r="P48" s="82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регистър БУЛСТАТ, други публични регистри, информационни системи, Интернет сайт на бенефициера/партньорите и др. 
Описание: Целта на този показател е да се установят проектите/договорите, чиито данни за действителния собственик (ЕК) или липсват, или са непоследователни при сравнение с информацията за действителните собственици в базата данни Orbis.
Ниво на изчисляване: Показателят се изчислява за всеки проект/договор, за който има информация за
действителния собственик (ЕК) или действителния собственик (Orbis) на участващите дружества.
Стойност на показателя: Показателят получава стойност от 0 до 10, по скалата, описана в АРАХНЕ, в зависимост от качеството на съвпадението
между действителния собственик в Orbis и действителния собственик (ЕК).</v>
      </c>
      <c r="Q48" s="82">
        <v>0</v>
      </c>
      <c r="R48" s="104" t="str">
        <f t="shared" si="20"/>
        <v/>
      </c>
      <c r="S48" s="105"/>
      <c r="T48" s="69"/>
      <c r="V48" s="82">
        <v>13</v>
      </c>
      <c r="W48" s="82" t="str">
        <v>Липсващи или непоследователни данни за действителния собственик</v>
      </c>
      <c r="X48" s="82">
        <v>0</v>
      </c>
      <c r="Y48" s="82" t="str">
        <v/>
      </c>
      <c r="Z48" s="82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регистър БУЛСТАТ, други публични регистри, информационни системи, Интернет сайт на бенефициера/партньорите и др. 
Описание: Целта на този показател е да се установят проектите/договорите, чиито данни за действителния собственик (ЕК) или липсват, или са непоследователни при сравнение с информацията за действителните собственици в базата данни Orbis.
Ниво на изчисляване: Показателят се изчислява за всеки проект/договор, за който има информация за
действителния собственик (ЕК) или действителния собственик (Orbis) на участващите дружества.
Стойност на показателя: Показателят получава стойност от 0 до 10, по скалата, описана в АРАХНЕ, в зависимост от качеството на съвпадението
между действителния собственик в Orbis и действителния собственик (ЕК).</v>
      </c>
      <c r="AA48" s="82">
        <v>0</v>
      </c>
      <c r="AB48" s="106" t="str">
        <f t="shared" si="23"/>
        <v/>
      </c>
    </row>
    <row r="49" spans="1:28" s="82" customFormat="1" ht="190.5" x14ac:dyDescent="0.25">
      <c r="A49" s="124">
        <v>14</v>
      </c>
      <c r="B49" s="124" t="s">
        <v>37</v>
      </c>
      <c r="C49" s="124"/>
      <c r="D49" s="69" t="str">
        <f>IF(C49="","",(IF(C49=0,10,(VLOOKUP(B49,'1'!$F$1:$G$121,2,FALSE)))))</f>
        <v/>
      </c>
      <c r="E49" s="124" t="s">
        <v>200</v>
      </c>
      <c r="F49" s="164"/>
      <c r="G49" s="102"/>
      <c r="L49" s="71">
        <v>14</v>
      </c>
      <c r="M49" s="82" t="str">
        <v>Директори/собственици с голям брой мандати</v>
      </c>
      <c r="N49" s="103">
        <v>0</v>
      </c>
      <c r="O49" s="82" t="str">
        <v/>
      </c>
      <c r="P49" s="82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Описание: Целта на този показател е да се установят проектите, при които участващо дружество (бенефициер, партньор по проекта, изпълнител или член на консорциум) има директор/собственик с голям брой мандати.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5, по скалата, описана в АРАХНЕ, в зависимост от броя на мандатите на директорите/собствениците.</v>
      </c>
      <c r="Q49" s="82">
        <v>0</v>
      </c>
      <c r="R49" s="104" t="str">
        <f t="shared" si="20"/>
        <v/>
      </c>
      <c r="S49" s="105"/>
      <c r="T49" s="69"/>
      <c r="V49" s="82">
        <v>14</v>
      </c>
      <c r="W49" s="82" t="str">
        <v>Директори/собственици с голям брой мандати</v>
      </c>
      <c r="X49" s="82">
        <v>0</v>
      </c>
      <c r="Y49" s="82" t="str">
        <v/>
      </c>
      <c r="Z49" s="82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Описание: Целта на този показател е да се установят проектите, при които участващо дружество (бенефициер, партньор по проекта, изпълнител или член на консорциум) има директор/собственик с голям брой мандати.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5, по скалата, описана в АРАХНЕ, в зависимост от броя на мандатите на директорите/собствениците.</v>
      </c>
      <c r="AA49" s="82">
        <v>0</v>
      </c>
      <c r="AB49" s="106" t="str">
        <f t="shared" si="23"/>
        <v/>
      </c>
    </row>
    <row r="50" spans="1:28" ht="234" thickBot="1" x14ac:dyDescent="0.3">
      <c r="A50" s="152">
        <v>15</v>
      </c>
      <c r="B50" s="152" t="s">
        <v>38</v>
      </c>
      <c r="C50" s="152"/>
      <c r="D50" s="107" t="str">
        <f>IF(C50="","",(IF(C50=0,10,(VLOOKUP(B50,'1'!$F$1:$G$121,2,FALSE)))))</f>
        <v/>
      </c>
      <c r="E50" s="152" t="s">
        <v>202</v>
      </c>
      <c r="F50" s="153"/>
      <c r="L50" s="59">
        <v>15</v>
      </c>
      <c r="M50" s="58" t="str">
        <v>Регистриране на множество дружества на същия адрес</v>
      </c>
      <c r="N50" s="60">
        <v>0</v>
      </c>
      <c r="O50" s="58" t="str">
        <v/>
      </c>
      <c r="P50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 и др. 
Описание: Целта на този показател е да се установят проектите, при които адресът на участващо дружество (бенефициер, партньор по проекта, изпълнител или член на консорциум) съвпада с адреса, на който са регистрирани няколко други дружества.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1 до 5, по скалата, описана в АРАХНЕ, в зависимост от броя на дружествата, регистрирани на един и същ адрес.</v>
      </c>
      <c r="Q50" s="58">
        <v>0</v>
      </c>
      <c r="R50" s="61" t="str">
        <f t="shared" si="20"/>
        <v/>
      </c>
      <c r="V50" s="58">
        <v>15</v>
      </c>
      <c r="W50" s="58" t="str">
        <v>Регистриране на множество дружества на същия адрес</v>
      </c>
      <c r="X50" s="58">
        <v>0</v>
      </c>
      <c r="Y50" s="58" t="str">
        <v/>
      </c>
      <c r="Z50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 и др. 
Описание: Целта на този показател е да се установят проектите, при които адресът на участващо дружество (бенефициер, партньор по проекта, изпълнител или член на консорциум) съвпада с адреса, на който са регистрирани няколко други дружества.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1 до 5, по скалата, описана в АРАХНЕ, в зависимост от броя на дружествата, регистрирани на един и същ адрес.</v>
      </c>
      <c r="AA50" s="58">
        <v>0</v>
      </c>
      <c r="AB50" s="64" t="str">
        <f t="shared" si="23"/>
        <v/>
      </c>
    </row>
    <row r="51" spans="1:28" ht="249.75" x14ac:dyDescent="0.25">
      <c r="A51" s="142">
        <v>16</v>
      </c>
      <c r="B51" s="142" t="s">
        <v>39</v>
      </c>
      <c r="C51" s="142"/>
      <c r="D51" s="94" t="str">
        <f>IF(C51="","",(IF(C51=0,10,(VLOOKUP(B51,'1'!$F$1:$G$121,2,FALSE)))))</f>
        <v/>
      </c>
      <c r="E51" s="142" t="s">
        <v>203</v>
      </c>
      <c r="F51" s="149"/>
      <c r="L51" s="59">
        <v>16</v>
      </c>
      <c r="M51" s="58" t="str">
        <v>Участие на директори/собственици в процедури по несъстоятелност</v>
      </c>
      <c r="N51" s="60">
        <v>0</v>
      </c>
      <c r="O51" s="58" t="str">
        <v/>
      </c>
      <c r="P51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 и др. 
Описание: Целта на този показател е да се установят проектите, при които има свързано дружество (бенефициер, партньор по проекта, изпълнител или член на консорциум) с директор/собственик/действителен собственик, който в миналото е участвал в производство по несъстоятелност.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10, по скалата, описана в АРАХНЕ, в зависимост от участието или не на директора/акционера в обявяване в несъстоятелност и датата на обявяването в несъстоятелност. Скорошно обявяване в несъстоятелност води до по-висока стойност на показателя.</v>
      </c>
      <c r="Q51" s="58">
        <v>0</v>
      </c>
      <c r="R51" s="61" t="str">
        <f t="shared" si="20"/>
        <v/>
      </c>
      <c r="V51" s="58">
        <v>16</v>
      </c>
      <c r="W51" s="58" t="str">
        <v>Участие на директори/собственици в процедури по несъстоятелност</v>
      </c>
      <c r="X51" s="58">
        <v>0</v>
      </c>
      <c r="Y51" s="58" t="str">
        <v/>
      </c>
      <c r="Z51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 и др. 
Описание: Целта на този показател е да се установят проектите, при които има свързано дружество (бенефициер, партньор по проекта, изпълнител или член на консорциум) с директор/собственик/действителен собственик, който в миналото е участвал в производство по несъстоятелност.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10, по скалата, описана в АРАХНЕ, в зависимост от участието или не на директора/акционера в обявяване в несъстоятелност и датата на обявяването в несъстоятелност. Скорошно обявяване в несъстоятелност води до по-висока стойност на показателя.</v>
      </c>
      <c r="AA51" s="58">
        <v>0</v>
      </c>
      <c r="AB51" s="64" t="str">
        <f t="shared" si="23"/>
        <v/>
      </c>
    </row>
    <row r="52" spans="1:28" ht="165" x14ac:dyDescent="0.25">
      <c r="A52" s="138">
        <v>17</v>
      </c>
      <c r="B52" s="138" t="s">
        <v>40</v>
      </c>
      <c r="C52" s="138"/>
      <c r="D52" s="69" t="str">
        <f>IF(C52="","",(IF(C52=0,10,(VLOOKUP(B52,'1'!$F$1:$G$121,2,FALSE)))))</f>
        <v/>
      </c>
      <c r="E52" s="138" t="s">
        <v>169</v>
      </c>
      <c r="F52" s="166"/>
      <c r="L52" s="59">
        <v>17</v>
      </c>
      <c r="M52" s="58" t="str">
        <v>Ангажираност на директори/собственици в чувствителни региони</v>
      </c>
      <c r="N52" s="60">
        <v>0</v>
      </c>
      <c r="O52" s="58" t="str">
        <v/>
      </c>
      <c r="P52" s="58" t="str">
        <v>Показателят НЕ се преоценява. Вписва се изчислента оценка от АРАХНЕ. 
Описание: Целта на този показател е да се установят проектите, при които има свързано дружество (бенефициер, партньор по проекта, изпълнител или член на консорциум) с директор/собственик/действителен собственик, който има участия в чувствителен регион. Списъкът на чувствителните региони се основава на официалните списъци на данъчни убежища и чувствителни към корупция региони.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10, по скалата, описана в АРАХНЕ, в зависимост от нивото на риск за държавата, в която директорът/собственикът има участия.</v>
      </c>
      <c r="Q52" s="58">
        <v>0</v>
      </c>
      <c r="R52" s="61" t="str">
        <f t="shared" si="20"/>
        <v/>
      </c>
      <c r="V52" s="58">
        <v>17</v>
      </c>
      <c r="W52" s="58" t="str">
        <v>Ангажираност на директори/собственици в чувствителни региони</v>
      </c>
      <c r="X52" s="58">
        <v>0</v>
      </c>
      <c r="Y52" s="58" t="str">
        <v/>
      </c>
      <c r="Z52" s="58" t="str">
        <v>Показателят НЕ се преоценява. Вписва се изчислента оценка от АРАХНЕ. 
Описание: Целта на този показател е да се установят проектите, при които има свързано дружество (бенефициер, партньор по проекта, изпълнител или член на консорциум) с директор/собственик/действителен собственик, който има участия в чувствителен регион. Списъкът на чувствителните региони се основава на официалните списъци на данъчни убежища и чувствителни към корупция региони.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10, по скалата, описана в АРАХНЕ, в зависимост от нивото на риск за държавата, в която директорът/собственикът има участия.</v>
      </c>
      <c r="AA52" s="58">
        <v>0</v>
      </c>
      <c r="AB52" s="64" t="str">
        <f t="shared" si="23"/>
        <v/>
      </c>
    </row>
    <row r="53" spans="1:28" ht="150" x14ac:dyDescent="0.25">
      <c r="A53" s="138">
        <v>18</v>
      </c>
      <c r="B53" s="138" t="s">
        <v>41</v>
      </c>
      <c r="C53" s="138"/>
      <c r="D53" s="69" t="str">
        <f>IF(C53="","",(IF(C53=0,10,(VLOOKUP(B53,'1'!$F$1:$G$121,2,FALSE)))))</f>
        <v/>
      </c>
      <c r="E53" s="138" t="s">
        <v>168</v>
      </c>
      <c r="F53" s="166"/>
      <c r="L53" s="59">
        <v>18</v>
      </c>
      <c r="M53" s="58" t="str">
        <v>Учредяване в чувствителни региони</v>
      </c>
      <c r="N53" s="60">
        <v>0</v>
      </c>
      <c r="O53" s="58" t="str">
        <v/>
      </c>
      <c r="P53" s="58" t="str">
        <v>Показателят НЕ се преоценява. Вписва се изчислента оценка от АРАХНЕ. 
Описание: Целта на този показател е да се установят проектите, в които участва дружество (бенефициер, партньор по проекта, изпълнител или член на консорциум), регистрирано в чувствителен регион. Списъкът на чувствителните региони се основава на официални списъци на данъчни убежища и предразположени към корупция региони.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10, по скалата, описана в АРАХНЕ, в зависимост от нивото на риск за държавата, в която е регистрирано участващото дружество.</v>
      </c>
      <c r="Q53" s="58">
        <v>0</v>
      </c>
      <c r="R53" s="61" t="str">
        <f t="shared" si="20"/>
        <v/>
      </c>
      <c r="V53" s="58">
        <v>18</v>
      </c>
      <c r="W53" s="58" t="str">
        <v>Учредяване в чувствителни региони</v>
      </c>
      <c r="X53" s="58">
        <v>0</v>
      </c>
      <c r="Y53" s="58" t="str">
        <v/>
      </c>
      <c r="Z53" s="58" t="str">
        <v>Показателят НЕ се преоценява. Вписва се изчислента оценка от АРАХНЕ. 
Описание: Целта на този показател е да се установят проектите, в които участва дружество (бенефициер, партньор по проекта, изпълнител или член на консорциум), регистрирано в чувствителен регион. Списъкът на чувствителните региони се основава на официални списъци на данъчни убежища и предразположени към корупция региони.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10, по скалата, описана в АРАХНЕ, в зависимост от нивото на риск за държавата, в която е регистрирано участващото дружество.</v>
      </c>
      <c r="AA53" s="58">
        <v>0</v>
      </c>
      <c r="AB53" s="64" t="str">
        <f t="shared" si="23"/>
        <v/>
      </c>
    </row>
    <row r="54" spans="1:28" ht="180" x14ac:dyDescent="0.25">
      <c r="A54" s="138">
        <v>19</v>
      </c>
      <c r="B54" s="138" t="s">
        <v>42</v>
      </c>
      <c r="C54" s="138"/>
      <c r="D54" s="69" t="str">
        <f>IF(C54="","",(IF(C54=0,10,(VLOOKUP(B54,'1'!$F$1:$G$121,2,FALSE)))))</f>
        <v/>
      </c>
      <c r="E54" s="138" t="s">
        <v>163</v>
      </c>
      <c r="F54" s="166"/>
      <c r="L54" s="59">
        <v>19</v>
      </c>
      <c r="M54" s="58" t="str">
        <v>Участие на групата в чувствителни региони</v>
      </c>
      <c r="N54" s="60">
        <v>0</v>
      </c>
      <c r="O54" s="58" t="str">
        <v/>
      </c>
      <c r="P54" s="58" t="str">
        <v>Показателят НЕ се преоценява. Вписва се изчислента оценка от АРАХНЕ. 
Описание: Целта на този показател е да се установят проектите, при които в групата на участващо дружество (бенефициер, партньор по проекта, изпълнител или член на консорциум) има дружества, регистрирани в чувствителен регион. Списъкът на чувствителните региони се основава на официалните списъци на данъчни убежища и чувствителни към корупция региони.
„Групата“ се състои от дружества, които имат обвързаност с конкретно дружество чрез преки или непреки връзки на собственост.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10, по скалата, описана в АРАХНЕ, в зависимост от нивото на риск за държавата, в която дружеството има участия в група</v>
      </c>
      <c r="Q54" s="58">
        <v>0</v>
      </c>
      <c r="R54" s="61" t="str">
        <f t="shared" si="20"/>
        <v/>
      </c>
      <c r="V54" s="58">
        <v>19</v>
      </c>
      <c r="W54" s="58" t="str">
        <v>Участие на групата в чувствителни региони</v>
      </c>
      <c r="X54" s="58">
        <v>0</v>
      </c>
      <c r="Y54" s="58" t="str">
        <v/>
      </c>
      <c r="Z54" s="58" t="str">
        <v>Показателят НЕ се преоценява. Вписва се изчислента оценка от АРАХНЕ. 
Описание: Целта на този показател е да се установят проектите, при които в групата на участващо дружество (бенефициер, партньор по проекта, изпълнител или член на консорциум) има дружества, регистрирани в чувствителен регион. Списъкът на чувствителните региони се основава на официалните списъци на данъчни убежища и чувствителни към корупция региони.
„Групата“ се състои от дружества, които имат обвързаност с конкретно дружество чрез преки или непреки връзки на собственост.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10, по скалата, описана в АРАХНЕ, в зависимост от нивото на риск за държавата, в която дружеството има участия в група</v>
      </c>
      <c r="AA54" s="58">
        <v>0</v>
      </c>
      <c r="AB54" s="64" t="str">
        <f t="shared" si="23"/>
        <v/>
      </c>
    </row>
    <row r="55" spans="1:28" ht="263.25" x14ac:dyDescent="0.25">
      <c r="A55" s="124">
        <v>20</v>
      </c>
      <c r="B55" s="124" t="s">
        <v>43</v>
      </c>
      <c r="C55" s="124"/>
      <c r="D55" s="69" t="str">
        <f>IF(C55="","",(IF(C55=0,10,(VLOOKUP(B55,'1'!$F$1:$G$121,2,FALSE)))))</f>
        <v/>
      </c>
      <c r="E55" s="124" t="s">
        <v>204</v>
      </c>
      <c r="F55" s="126"/>
      <c r="L55" s="59">
        <v>20</v>
      </c>
      <c r="M55" s="58" t="str">
        <v>Несъвместими дейности</v>
      </c>
      <c r="N55" s="60">
        <v>0</v>
      </c>
      <c r="O55" s="58" t="str">
        <v/>
      </c>
      <c r="P55" s="58" t="str">
        <v xml:space="preserve">
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Описание: Целта на този показател е да се установят проектите, в които участва дружество (бенефициер, партньор по проекта, изпълнител, подизпълнител или член на консорциум), изпълняващо дейност в множество сектори (различни кодове на разделение по NACE).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10, когато броят на дейностите е повече от 1.
Оценка = -	Не може да се изчисли
Оценка = 0	Брой дейности = 1
Оценка = 10	Брой на участващите дейности &gt; 1</v>
      </c>
      <c r="Q55" s="58">
        <v>0</v>
      </c>
      <c r="R55" s="61" t="str">
        <f t="shared" si="20"/>
        <v/>
      </c>
      <c r="V55" s="58">
        <v>20</v>
      </c>
      <c r="W55" s="58" t="str">
        <v>Несъвместими дейности</v>
      </c>
      <c r="X55" s="58">
        <v>0</v>
      </c>
      <c r="Y55" s="58" t="str">
        <v/>
      </c>
      <c r="Z55" s="58" t="str">
        <v xml:space="preserve">
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публични база данни на ЕС, информационни системи и др. 
Описание: Целта на този показател е да се установят проектите, в които участва дружество (бенефициер, партньор по проекта, изпълнител, подизпълнител или член на консорциум), изпълняващо дейност в множество сектори (различни кодове на разделение по NACE).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10, когато броят на дейностите е повече от 1.
Оценка = -	Не може да се изчисли
Оценка = 0	Брой дейности = 1
Оценка = 10	Брой на участващите дейности &gt; 1</v>
      </c>
      <c r="AA55" s="58">
        <v>0</v>
      </c>
      <c r="AB55" s="64" t="str">
        <f t="shared" si="23"/>
        <v/>
      </c>
    </row>
    <row r="56" spans="1:28" ht="278.25" thickBot="1" x14ac:dyDescent="0.3">
      <c r="A56" s="147">
        <v>21</v>
      </c>
      <c r="B56" s="147" t="s">
        <v>44</v>
      </c>
      <c r="C56" s="147"/>
      <c r="D56" s="93" t="str">
        <f>IF(C56="","",(IF(C56=0,10,(VLOOKUP(B56,'1'!$F$1:$G$121,2,FALSE)))))</f>
        <v/>
      </c>
      <c r="E56" s="147" t="s">
        <v>205</v>
      </c>
      <c r="F56" s="148"/>
      <c r="L56" s="59">
        <v>21</v>
      </c>
      <c r="M56" s="58" t="str">
        <v>Използване на адрес, съдържащ пощенска кутия</v>
      </c>
      <c r="N56" s="60">
        <v>0</v>
      </c>
      <c r="O56" s="58" t="str">
        <v/>
      </c>
      <c r="P56" s="58" t="str">
        <v xml:space="preserve">
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бенефициера/партньорите/изпълнител/подизпълнител/член на консорциум и др.
Описание: Целта на този показател е да се установят проектите, в които участва дружество (бенефициер, партньор по проекта, изпълнител, подизпълнител или член на консорциум) с адрес за кореспонденция — пощенска кутия.
Ниво на изчисляване: Показателят се изчислява за всеки бенефициер, партньор по проекта, изпълнител, подизпълнител и член на консорциум, свързан с проект/договор.
Стойност на показателя: Показателят получава стойност 5, когато адресът е пощенска кутия.
Оценка = -	Не може да се изчисли
Оценка = 0	Не е използвана пощенска кутия
Оценка = 5	Използвана е пощенска кутия</v>
      </c>
      <c r="Q56" s="58">
        <v>0</v>
      </c>
      <c r="R56" s="61" t="str">
        <f t="shared" si="20"/>
        <v/>
      </c>
      <c r="V56" s="58">
        <v>21</v>
      </c>
      <c r="W56" s="58" t="str">
        <v>Използване на адрес, съдържащ пощенска кутия</v>
      </c>
      <c r="X56" s="58">
        <v>0</v>
      </c>
      <c r="Y56" s="58" t="str">
        <v/>
      </c>
      <c r="Z56" s="58" t="str">
        <v xml:space="preserve">
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регистър БУЛСТАТ, информационни системи, интернет сайт на бенефициера/партньорите/изпълнител/подизпълнител/член на консорциум и др.
Описание: Целта на този показател е да се установят проектите, в които участва дружество (бенефициер, партньор по проекта, изпълнител, подизпълнител или член на консорциум) с адрес за кореспонденция — пощенска кутия.
Ниво на изчисляване: Показателят се изчислява за всеки бенефициер, партньор по проекта, изпълнител, подизпълнител и член на консорциум, свързан с проект/договор.
Стойност на показателя: Показателят получава стойност 5, когато адресът е пощенска кутия.
Оценка = -	Не може да се изчисли
Оценка = 0	Не е използвана пощенска кутия
Оценка = 5	Използвана е пощенска кутия</v>
      </c>
      <c r="AA56" s="58">
        <v>0</v>
      </c>
      <c r="AB56" s="64" t="str">
        <f t="shared" si="23"/>
        <v/>
      </c>
    </row>
    <row r="57" spans="1:28" ht="235.5" x14ac:dyDescent="0.25">
      <c r="A57" s="142">
        <v>22</v>
      </c>
      <c r="B57" s="142" t="s">
        <v>45</v>
      </c>
      <c r="C57" s="142"/>
      <c r="D57" s="94" t="str">
        <f>IF(C57="","",(IF(C57=0,10,(VLOOKUP(B57,'1'!$F$1:$G$121,2,FALSE)))))</f>
        <v/>
      </c>
      <c r="E57" s="142" t="s">
        <v>206</v>
      </c>
      <c r="F57" s="165"/>
      <c r="L57" s="59">
        <v>22</v>
      </c>
      <c r="M57" s="58" t="str">
        <v>Участие в списъци с видни политически личности</v>
      </c>
      <c r="N57" s="60">
        <v>0</v>
      </c>
      <c r="O57" s="58" t="str">
        <v/>
      </c>
      <c r="P57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информационни системи, интернет сайт на НС, МС, ведомства от публичната администрация на Република България и др. 
Описание: Целта на този показател е да се установят проектите, за които участващо дружество или лице е посочено като видна политическа личност (ВПЛ) в базата данни WorldCompliance.
Ниво на изчисляване: Показателят се изчислява за всеки/всяко:
i) бенефициер, партньор по проекта, изпълнител, подизпълнител и член на консорциум, свързан с проект/договор
ii) член на ръководството на тези дружества и
iii) свързано лице, основен експерт и подаден действителен собственик, свързан с проекта/договора.
Стойност на показателя: Показателят получава стойност от 0 до 10, по скалата, описана в АРАХНЕ, в зависимост от качеството на съвпадението между субекта в Orbis и субекта в WorldCompliance.</v>
      </c>
      <c r="Q57" s="58">
        <v>0</v>
      </c>
      <c r="R57" s="61" t="str">
        <f t="shared" si="20"/>
        <v/>
      </c>
      <c r="V57" s="58">
        <v>22</v>
      </c>
      <c r="W57" s="58" t="str">
        <v>Участие в списъци с видни политически личности</v>
      </c>
      <c r="X57" s="58">
        <v>0</v>
      </c>
      <c r="Y57" s="58" t="str">
        <v/>
      </c>
      <c r="Z57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информационни системи, интернет сайт на НС, МС, ведомства от публичната администрация на Република България и др. 
Описание: Целта на този показател е да се установят проектите, за които участващо дружество или лице е посочено като видна политическа личност (ВПЛ) в базата данни WorldCompliance.
Ниво на изчисляване: Показателят се изчислява за всеки/всяко:
i) бенефициер, партньор по проекта, изпълнител, подизпълнител и член на консорциум, свързан с проект/договор
ii) член на ръководството на тези дружества и
iii) свързано лице, основен експерт и подаден действителен собственик, свързан с проекта/договора.
Стойност на показателя: Показателят получава стойност от 0 до 10, по скалата, описана в АРАХНЕ, в зависимост от качеството на съвпадението между субекта в Orbis и субекта в WorldCompliance.</v>
      </c>
      <c r="AA57" s="58">
        <v>0</v>
      </c>
      <c r="AB57" s="64" t="str">
        <f t="shared" si="23"/>
        <v/>
      </c>
    </row>
    <row r="58" spans="1:28" ht="219.75" x14ac:dyDescent="0.25">
      <c r="A58" s="124">
        <v>23</v>
      </c>
      <c r="B58" s="124" t="s">
        <v>46</v>
      </c>
      <c r="C58" s="124"/>
      <c r="D58" s="69" t="str">
        <f>IF(C58="","",(IF(C58=0,10,(VLOOKUP(B58,'1'!$F$1:$G$121,2,FALSE)))))</f>
        <v/>
      </c>
      <c r="E58" s="124" t="s">
        <v>207</v>
      </c>
      <c r="F58" s="126"/>
      <c r="L58" s="59">
        <v>23</v>
      </c>
      <c r="M58" s="58" t="str">
        <v>Участие в списъци със санкции</v>
      </c>
      <c r="N58" s="60">
        <v>0</v>
      </c>
      <c r="O58" s="58" t="str">
        <v/>
      </c>
      <c r="P58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
При липса на оценка в АРАХНЕ или оценка 0 се пренася резултатът от оценяването в АРАХНЕ.  
Примерни източници за проверка и анализ: ИСУН, информационни системи и др. 
Описание: Целта на този показател е да се установят проектите, за които има участващо дружество или лице, посочено в списъците със санкции в базата данни WorldCompliance.
Ниво на изчисляване: Показателят се изчислява i) за всеки бенефициер, партньор по проекта, изпълнител, подизпълнител и член на консорциум, свързан с проекта/договора, ii) за всеки член на ръководството на тези дружества, както и iii) за всяко свързано лице, ключов експерт и посочен действителен собственик, свързани с проекта/договора.
Стойност на показателя: Показателят получава стойност от 0 до 10, по скалата, описана в АРАХНЕ, в зависимост от качеството на съвпадението между субекта в Orbis и субекта в WorldCompliance.</v>
      </c>
      <c r="Q58" s="58">
        <v>0</v>
      </c>
      <c r="R58" s="61" t="str">
        <f t="shared" si="20"/>
        <v/>
      </c>
      <c r="V58" s="58">
        <v>23</v>
      </c>
      <c r="W58" s="58" t="str">
        <v>Участие в списъци със санкции</v>
      </c>
      <c r="X58" s="58">
        <v>0</v>
      </c>
      <c r="Y58" s="58" t="str">
        <v/>
      </c>
      <c r="Z58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
При липса на оценка в АРАХНЕ или оценка 0 се пренася резултатът от оценяването в АРАХНЕ.  
Примерни източници за проверка и анализ: ИСУН, информационни системи и др. 
Описание: Целта на този показател е да се установят проектите, за които има участващо дружество или лице, посочено в списъците със санкции в базата данни WorldCompliance.
Ниво на изчисляване: Показателят се изчислява i) за всеки бенефициер, партньор по проекта, изпълнител, подизпълнител и член на консорциум, свързан с проекта/договора, ii) за всеки член на ръководството на тези дружества, както и iii) за всяко свързано лице, ключов експерт и посочен действителен собственик, свързани с проекта/договора.
Стойност на показателя: Показателят получава стойност от 0 до 10, по скалата, описана в АРАХНЕ, в зависимост от качеството на съвпадението между субекта в Orbis и субекта в WorldCompliance.</v>
      </c>
      <c r="AA58" s="58">
        <v>0</v>
      </c>
      <c r="AB58" s="64" t="str">
        <f t="shared" si="23"/>
        <v/>
      </c>
    </row>
    <row r="59" spans="1:28" ht="162.75" x14ac:dyDescent="0.25">
      <c r="A59" s="170">
        <v>24</v>
      </c>
      <c r="B59" s="138" t="s">
        <v>47</v>
      </c>
      <c r="C59" s="138"/>
      <c r="D59" s="69" t="str">
        <f>IF(C59="","",(IF(C59=0,10,(VLOOKUP(B59,'1'!$F$1:$G$121,2,FALSE)))))</f>
        <v/>
      </c>
      <c r="E59" s="138" t="s">
        <v>170</v>
      </c>
      <c r="F59" s="166"/>
      <c r="L59" s="59">
        <v>24</v>
      </c>
      <c r="M59" s="58" t="str">
        <v>Участие в изпълнителни листове</v>
      </c>
      <c r="N59" s="60">
        <v>0</v>
      </c>
      <c r="O59" s="58" t="str">
        <v/>
      </c>
      <c r="P59" s="58" t="str">
        <v>Показателят НЕ се преоценява. Вписва се изчислента оценка от АРАХНЕ.
ИАПО няма достъп до базата данни WorldCompliance
Описание: Целта на този показател е да се установят проектите, за които има участващо дружество или лице, посочено в списъците с мерки по правоприлагане в базата данни WorldCompliance.
Ниво на изчисляване: Показателят се изчислява i) за всеки бенефициер, партньор по проекта, изпълнител, подизпълнител и член на консорциум, свързан с проекта/договора, ii) за всеки член на ръководството на тези дружества, както и iii) за всяко свързано лице, ключов експерт и посочен действителен собственик, свързани с проекта/договора.
Стойност на показателя: Показателят получава стойност от 0 до 10, по скалата, описана в АРАХНЕ, в зависимост от качеството на съвпадението между субекта в Orbis и субекта в WorldCompliance.</v>
      </c>
      <c r="Q59" s="58">
        <v>0</v>
      </c>
      <c r="R59" s="61" t="str">
        <f t="shared" si="20"/>
        <v/>
      </c>
      <c r="V59" s="58">
        <v>24</v>
      </c>
      <c r="W59" s="58" t="str">
        <v>Участие в изпълнителни листове</v>
      </c>
      <c r="X59" s="58">
        <v>0</v>
      </c>
      <c r="Y59" s="58" t="str">
        <v/>
      </c>
      <c r="Z59" s="58" t="str">
        <v>Показателят НЕ се преоценява. Вписва се изчислента оценка от АРАХНЕ.
ИАПО няма достъп до базата данни WorldCompliance
Описание: Целта на този показател е да се установят проектите, за които има участващо дружество или лице, посочено в списъците с мерки по правоприлагане в базата данни WorldCompliance.
Ниво на изчисляване: Показателят се изчислява i) за всеки бенефициер, партньор по проекта, изпълнител, подизпълнител и член на консорциум, свързан с проекта/договора, ii) за всеки член на ръководството на тези дружества, както и iii) за всяко свързано лице, ключов експерт и посочен действителен собственик, свързани с проекта/договора.
Стойност на показателя: Показателят получава стойност от 0 до 10, по скалата, описана в АРАХНЕ, в зависимост от качеството на съвпадението между субекта в Orbis и субекта в WorldCompliance.</v>
      </c>
      <c r="AA59" s="58">
        <v>0</v>
      </c>
      <c r="AB59" s="64" t="str">
        <f t="shared" si="23"/>
        <v/>
      </c>
    </row>
    <row r="60" spans="1:28" ht="164.25" thickBot="1" x14ac:dyDescent="0.3">
      <c r="A60" s="171">
        <v>25</v>
      </c>
      <c r="B60" s="168" t="s">
        <v>48</v>
      </c>
      <c r="C60" s="168"/>
      <c r="D60" s="93" t="str">
        <f>IF(C60="","",(IF(C60=0,10,(VLOOKUP(B60,'1'!$F$1:$G$121,2,FALSE)))))</f>
        <v/>
      </c>
      <c r="E60" s="168" t="s">
        <v>171</v>
      </c>
      <c r="F60" s="169"/>
      <c r="L60" s="59">
        <v>25</v>
      </c>
      <c r="M60" s="58" t="str">
        <v>Участие в неблагоприятни медии</v>
      </c>
      <c r="N60" s="60">
        <v>0</v>
      </c>
      <c r="O60" s="58" t="str">
        <v/>
      </c>
      <c r="P60" s="58" t="str">
        <v>Показателят НЕ се преоценява. Вписва се изчислента оценка от АРАХНЕ.
ИАПО няма достъп до базата данни WorldCompliance
Описание: Целта на този показател е да се установят проектите, за които има участващо дружество или лице, посочено в списъците на лица и дружества, уличени от медиите, в базата данни WorldCompliance.
Ниво на изчисляване: Показателят се изчислява i) за всеки бенефициер, партньор по проекта, изпълнител, подизпълнител и член на консорциум, свързан с проекта/договора, ii) за всеки член на ръководството на тези дружества, както и iii) за всяко свързано лице, ключов експерт и посочен действителен собственик, свързани с проекта/договора.
Стойност на показателя: Показателят получава стойност от 0 до 10,  по скалата, описана в АРАХНЕ, в зависимост от качеството на съвпадението между субекта в Orbis и субекта в WorldCompliance.</v>
      </c>
      <c r="Q60" s="58">
        <v>0</v>
      </c>
      <c r="R60" s="61" t="str">
        <f t="shared" si="20"/>
        <v/>
      </c>
      <c r="V60" s="58">
        <v>25</v>
      </c>
      <c r="W60" s="58" t="str">
        <v>Участие в неблагоприятни медии</v>
      </c>
      <c r="X60" s="58">
        <v>0</v>
      </c>
      <c r="Y60" s="58" t="str">
        <v/>
      </c>
      <c r="Z60" s="58" t="str">
        <v>Показателят НЕ се преоценява. Вписва се изчислента оценка от АРАХНЕ.
ИАПО няма достъп до базата данни WorldCompliance
Описание: Целта на този показател е да се установят проектите, за които има участващо дружество или лице, посочено в списъците на лица и дружества, уличени от медиите, в базата данни WorldCompliance.
Ниво на изчисляване: Показателят се изчислява i) за всеки бенефициер, партньор по проекта, изпълнител, подизпълнител и член на консорциум, свързан с проекта/договора, ii) за всеки член на ръководството на тези дружества, както и iii) за всяко свързано лице, ключов експерт и посочен действителен собственик, свързани с проекта/договора.
Стойност на показателя: Показателят получава стойност от 0 до 10,  по скалата, описана в АРАХНЕ, в зависимост от качеството на съвпадението между субекта в Orbis и субекта в WorldCompliance.</v>
      </c>
      <c r="AA60" s="58">
        <v>0</v>
      </c>
      <c r="AB60" s="64" t="str">
        <f t="shared" si="23"/>
        <v/>
      </c>
    </row>
    <row r="61" spans="1:28" ht="233.25" x14ac:dyDescent="0.25">
      <c r="A61" s="142">
        <v>26</v>
      </c>
      <c r="B61" s="142" t="s">
        <v>49</v>
      </c>
      <c r="C61" s="142"/>
      <c r="D61" s="94" t="str">
        <f>IF(C61="","",(IF(C61=0,10,(VLOOKUP(B61,'1'!$F$1:$G$121,2,FALSE)))))</f>
        <v/>
      </c>
      <c r="E61" s="142" t="s">
        <v>208</v>
      </c>
      <c r="F61" s="149"/>
      <c r="L61" s="59">
        <v>26</v>
      </c>
      <c r="M61" s="58" t="str">
        <v>Новосъздадено дружество</v>
      </c>
      <c r="N61" s="60">
        <v>0</v>
      </c>
      <c r="O61" s="58" t="str">
        <v/>
      </c>
      <c r="P61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Описание: Целта на този показател е да се установят проектите, при които участващо дружество (бенефициер, партньор по проекта, изпълнител, подизпълнител или член на консорциум) е учредено малко след началото на периода на валидиране.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20, по скалата, описана в АРАХНЕ, в зависимост от възрастта на дружеството към началото на периода на валидиране.</v>
      </c>
      <c r="Q61" s="58">
        <v>0</v>
      </c>
      <c r="R61" s="61" t="str">
        <f t="shared" si="20"/>
        <v/>
      </c>
      <c r="V61" s="58">
        <v>26</v>
      </c>
      <c r="W61" s="58" t="str">
        <v>Новосъздадено дружество</v>
      </c>
      <c r="X61" s="58">
        <v>0</v>
      </c>
      <c r="Y61" s="58" t="str">
        <v/>
      </c>
      <c r="Z61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Описание: Целта на този показател е да се установят проектите, при които участващо дружество (бенефициер, партньор по проекта, изпълнител, подизпълнител или член на консорциум) е учредено малко след началото на периода на валидиране.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20, по скалата, описана в АРАХНЕ, в зависимост от възрастта на дружеството към началото на периода на валидиране.</v>
      </c>
      <c r="AA61" s="58">
        <v>0</v>
      </c>
      <c r="AB61" s="64" t="str">
        <f t="shared" si="23"/>
        <v/>
      </c>
    </row>
    <row r="62" spans="1:28" ht="234.75" x14ac:dyDescent="0.25">
      <c r="A62" s="124">
        <v>27</v>
      </c>
      <c r="B62" s="124" t="s">
        <v>50</v>
      </c>
      <c r="C62" s="124"/>
      <c r="D62" s="69" t="str">
        <f>IF(C62="","",(IF(C62=0,10,(VLOOKUP(B62,'1'!$F$1:$G$121,2,FALSE)))))</f>
        <v/>
      </c>
      <c r="E62" s="124" t="s">
        <v>209</v>
      </c>
      <c r="F62" s="126"/>
      <c r="L62" s="59">
        <v>27</v>
      </c>
      <c r="M62" s="58" t="str">
        <v>Нови собственици/директори</v>
      </c>
      <c r="N62" s="60">
        <v>0</v>
      </c>
      <c r="O62" s="58" t="str">
        <v/>
      </c>
      <c r="P62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Описание: Целта на този показател е да се установят проектите, при които в участващо дружество (бенефициер, партньор по проекта, изпълнител, подизпълнител или член на консорциум) са назначени нови собственици/директори през периода на валидиране.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10, по скалата, описана в АРАХНЕ, в зависимост от броя на новите директори/собственици и времето на назначението им през периода на валидиране.</v>
      </c>
      <c r="Q62" s="58">
        <v>0</v>
      </c>
      <c r="R62" s="61" t="str">
        <f t="shared" si="20"/>
        <v/>
      </c>
      <c r="V62" s="58">
        <v>27</v>
      </c>
      <c r="W62" s="58" t="str">
        <v>Нови собственици/директори</v>
      </c>
      <c r="X62" s="58">
        <v>0</v>
      </c>
      <c r="Y62" s="58" t="str">
        <v/>
      </c>
      <c r="Z62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Описание: Целта на този показател е да се установят проектите, при които в участващо дружество (бенефициер, партньор по проекта, изпълнител, подизпълнител или член на консорциум) са назначени нови собственици/директори през периода на валидиране.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10, по скалата, описана в АРАХНЕ, в зависимост от броя на новите директори/собственици и времето на назначението им през периода на валидиране.</v>
      </c>
      <c r="AA62" s="58">
        <v>0</v>
      </c>
      <c r="AB62" s="64" t="str">
        <f t="shared" si="23"/>
        <v/>
      </c>
    </row>
    <row r="63" spans="1:28" ht="219.75" x14ac:dyDescent="0.25">
      <c r="A63" s="124">
        <v>28</v>
      </c>
      <c r="B63" s="124" t="s">
        <v>51</v>
      </c>
      <c r="C63" s="124"/>
      <c r="D63" s="69" t="str">
        <f>IF(C63="","",(IF(C63=0,10,(VLOOKUP(B63,'1'!$F$1:$G$121,2,FALSE)))))</f>
        <v/>
      </c>
      <c r="E63" s="124" t="s">
        <v>210</v>
      </c>
      <c r="F63" s="126"/>
      <c r="L63" s="59">
        <v>28</v>
      </c>
      <c r="M63" s="58" t="str">
        <v>Честа смяна на директорите</v>
      </c>
      <c r="N63" s="60">
        <v>0</v>
      </c>
      <c r="O63" s="58" t="str">
        <v/>
      </c>
      <c r="P63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Описание: Целта на този показател е да се установят проектите, при които в участващо дружество (бенефициер, партньор по проекта, изпълнител или член на консорциум) е имало значителни смени на директори през периода на валидиране.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10, по скалата, описана в АРАХНЕ, в зависимост от броя промени на директора през периода на валидиране.</v>
      </c>
      <c r="Q63" s="58">
        <v>0</v>
      </c>
      <c r="R63" s="61" t="str">
        <f t="shared" si="20"/>
        <v/>
      </c>
      <c r="V63" s="58">
        <v>28</v>
      </c>
      <c r="W63" s="58" t="str">
        <v>Честа смяна на директорите</v>
      </c>
      <c r="X63" s="58">
        <v>0</v>
      </c>
      <c r="Y63" s="58" t="str">
        <v/>
      </c>
      <c r="Z63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Описание: Целта на този показател е да се установят проектите, при които в участващо дружество (бенефициер, партньор по проекта, изпълнител или член на консорциум) е имало значителни смени на директори през периода на валидиране.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10, по скалата, описана в АРАХНЕ, в зависимост от броя промени на директора през периода на валидиране.</v>
      </c>
      <c r="AA63" s="58">
        <v>0</v>
      </c>
      <c r="AB63" s="64" t="str">
        <f t="shared" si="23"/>
        <v/>
      </c>
    </row>
    <row r="64" spans="1:28" s="70" customFormat="1" ht="234.75" x14ac:dyDescent="0.25">
      <c r="A64" s="125">
        <v>29</v>
      </c>
      <c r="B64" s="125" t="s">
        <v>52</v>
      </c>
      <c r="C64" s="125"/>
      <c r="D64" s="108" t="str">
        <f>IF(C64="","",(IF(C64=0,10,(VLOOKUP(B64,'1'!$F$1:$G$121,2,FALSE)))))</f>
        <v/>
      </c>
      <c r="E64" s="125" t="s">
        <v>211</v>
      </c>
      <c r="F64" s="154"/>
      <c r="G64" s="109"/>
      <c r="L64" s="110">
        <v>29</v>
      </c>
      <c r="M64" s="70" t="str">
        <v>Промени на дейността</v>
      </c>
      <c r="N64" s="70">
        <v>0</v>
      </c>
      <c r="O64" s="70" t="str">
        <v/>
      </c>
      <c r="P64" s="70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Описание: Целта на този показател е да се установят проектите с участващо дружество (бенефициер, партньор по проекта, изпълнител, подизпълнител или член на консорциум), чийто код на икономическа дейност се е променил през периода на валидиране.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10, по скалата, описана в АРАХНЕ, в зависимост от броя и времето на промените в разделението на дейността през периода на валидиране.</v>
      </c>
      <c r="Q64" s="70">
        <v>0</v>
      </c>
      <c r="R64" s="70" t="str">
        <f t="shared" si="20"/>
        <v/>
      </c>
      <c r="S64" s="111"/>
      <c r="V64" s="70">
        <v>29</v>
      </c>
      <c r="W64" s="70" t="str">
        <v>Промени на дейността</v>
      </c>
      <c r="X64" s="70">
        <v>0</v>
      </c>
      <c r="Y64" s="70" t="str">
        <v/>
      </c>
      <c r="Z64" s="70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 
При липса на оценка в АРАХНЕ или оценка 0 се пренася резултатът от оценяването в АРАХНЕ.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Описание: Целта на този показател е да се установят проектите с участващо дружество (бенефициер, партньор по проекта, изпълнител, подизпълнител или член на консорциум), чийто код на икономическа дейност се е променил през периода на валидиране.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10, по скалата, описана в АРАХНЕ, в зависимост от броя и времето на промените в разделението на дейността през периода на валидиране.</v>
      </c>
      <c r="AA64" s="70">
        <v>0</v>
      </c>
      <c r="AB64" s="70" t="str">
        <f t="shared" si="23"/>
        <v/>
      </c>
    </row>
    <row r="65" spans="1:28" s="70" customFormat="1" ht="219.75" x14ac:dyDescent="0.25">
      <c r="A65" s="125">
        <v>30</v>
      </c>
      <c r="B65" s="125" t="s">
        <v>53</v>
      </c>
      <c r="C65" s="125"/>
      <c r="D65" s="108" t="str">
        <f>IF(C65="","",(IF(C65=0,10,(VLOOKUP(B65,'1'!$F$1:$G$121,2,FALSE)))))</f>
        <v/>
      </c>
      <c r="E65" s="125" t="s">
        <v>212</v>
      </c>
      <c r="F65" s="154"/>
      <c r="G65" s="109"/>
      <c r="L65" s="110">
        <v>30</v>
      </c>
      <c r="M65" s="70" t="str">
        <v>Промени на адреса</v>
      </c>
      <c r="N65" s="70">
        <v>0</v>
      </c>
      <c r="O65" s="70" t="str">
        <v/>
      </c>
      <c r="P65" s="70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
При липса на оценка в АРАХНЕ или оценка 0 се пренася резултатът от оценяването в АРАХНЕ.  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Описание: Целта на този показател е да се установят проектите, в които участва дружество (бенефициер, партньор по проекта, изпълнител, подизпълнител или член на консорциум), чийто адрес се е променил през периода на валидиране.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5, по скалата, описана в АРАХНЕ, в зависимост от броя и времето на промените в адреса през периода на валидиране.</v>
      </c>
      <c r="Q65" s="70">
        <v>0</v>
      </c>
      <c r="R65" s="70" t="str">
        <f t="shared" si="20"/>
        <v/>
      </c>
      <c r="S65" s="111"/>
      <c r="V65" s="70">
        <v>30</v>
      </c>
      <c r="W65" s="70" t="str">
        <v>Промени на адреса</v>
      </c>
      <c r="X65" s="70">
        <v>0</v>
      </c>
      <c r="Y65" s="70" t="str">
        <v/>
      </c>
      <c r="Z65" s="70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
При липса на оценка в АРАХНЕ или оценка 0 се пренася резултатът от оценяването в АРАХНЕ.  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Описание: Целта на този показател е да се установят проектите, в които участва дружество (бенефициер, партньор по проекта, изпълнител, подизпълнител или член на консорциум), чийто адрес се е променил през периода на валидиране.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5, по скалата, описана в АРАХНЕ, в зависимост от броя и времето на промените в адреса през периода на валидиране.</v>
      </c>
      <c r="AA65" s="70">
        <v>0</v>
      </c>
      <c r="AB65" s="70" t="str">
        <f t="shared" si="23"/>
        <v/>
      </c>
    </row>
    <row r="66" spans="1:28" ht="234.75" x14ac:dyDescent="0.25">
      <c r="A66" s="124">
        <v>31</v>
      </c>
      <c r="B66" s="124" t="s">
        <v>54</v>
      </c>
      <c r="C66" s="124"/>
      <c r="D66" s="69" t="str">
        <f>IF(C66="","",(IF(C66=0,10,(VLOOKUP(B66,'1'!$F$1:$G$121,2,FALSE)))))</f>
        <v/>
      </c>
      <c r="E66" s="124" t="s">
        <v>213</v>
      </c>
      <c r="F66" s="126"/>
      <c r="L66" s="59">
        <v>31</v>
      </c>
      <c r="M66" s="58" t="str">
        <v>Промени на името</v>
      </c>
      <c r="N66" s="60">
        <v>0</v>
      </c>
      <c r="O66" s="58" t="str">
        <v/>
      </c>
      <c r="P66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Описание: Целта на този показател е да се установят проектите, в които участва дружество (бенефициер, партньор по проекта, изпълнител, подизпълнител или член на консорциум), чието наименование се е променило през периода на валидиране.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15,  по скалата, описана в АРАХНЕ, в зависимост от броя и времето на промените на името през периода на валидиране.</v>
      </c>
      <c r="Q66" s="58">
        <v>0</v>
      </c>
      <c r="R66" s="61" t="str">
        <f t="shared" si="20"/>
        <v/>
      </c>
      <c r="V66" s="58">
        <v>31</v>
      </c>
      <c r="W66" s="58" t="str">
        <v>Промени на името</v>
      </c>
      <c r="X66" s="58">
        <v>0</v>
      </c>
      <c r="Y66" s="58" t="str">
        <v/>
      </c>
      <c r="Z66" s="58" t="str">
        <v>Показателят СЕ ПРЕОЦЕНЯВА, когато изчислената оценка в АРАХНЕ е по-голяма от нула. При преоценка данните в АРАХНЕ следва да се проверят и анализират. 
При липса на оценка в АРАХНЕ или оценка 0 се пренася резултатът от оценяването в АРАХНЕ. 
Примерни източници за проверка и анализ: ИСУН, Търговския регистър и регистъра на юридическите лица с нестопанска цел, други публични регистри, информационни системи, интернет сайт на бенефициера/партньорите/изпълнител/подизпълнител/член на консорциум и др.
Описание: Целта на този показател е да се установят проектите, в които участва дружество (бенефициер, партньор по проекта, изпълнител, подизпълнител или член на консорциум), чието наименование се е променило през периода на валидиране.
Ниво на изчисляване: Показателят се изчислява за всеки бенефициер, партньор по проекта, изпълнител, подизпълнител и член на консорциум, свързани с проекта/договора
Стойност на показателя: Показателят получава стойност от 0 до 15,  по скалата, описана в АРАХНЕ, в зависимост от броя и времето на промените на името през периода на валидиране.</v>
      </c>
      <c r="AA66" s="58">
        <v>0</v>
      </c>
      <c r="AB66" s="64" t="str">
        <f t="shared" si="23"/>
        <v/>
      </c>
    </row>
    <row r="67" spans="1:28" x14ac:dyDescent="0.25">
      <c r="A67" s="181" t="s">
        <v>55</v>
      </c>
      <c r="B67" s="182"/>
      <c r="C67" s="112" t="e">
        <f>ROUND(((H46/I46)*50),0)</f>
        <v>#DIV/0!</v>
      </c>
      <c r="D67" s="84"/>
      <c r="E67" s="85" t="s">
        <v>11</v>
      </c>
      <c r="F67" s="113" t="e">
        <f>ROUND(((T46/U46)*50),0)</f>
        <v>#DIV/0!</v>
      </c>
    </row>
    <row r="68" spans="1:28" ht="48" customHeight="1" x14ac:dyDescent="0.25">
      <c r="A68" s="182"/>
      <c r="B68" s="182"/>
      <c r="C68" s="183" t="s">
        <v>160</v>
      </c>
      <c r="D68" s="183"/>
      <c r="E68" s="183"/>
      <c r="F68" s="86"/>
    </row>
    <row r="71" spans="1:28" ht="18" customHeight="1" x14ac:dyDescent="0.25">
      <c r="A71" s="211"/>
      <c r="B71" s="211"/>
    </row>
  </sheetData>
  <sheetProtection algorithmName="SHA-512" hashValue="l5LPE2ZdyVFmZuPc8EpWcRrRDGkdMeSyL5v534DScKSYMve4IFW6GOszxjs5VvAz9eqLwzc9504z9K6QK3TU2w==" saltValue="d0bO8ciecIx/1JHIJ+QaNw==" spinCount="100000" sheet="1" objects="1" scenarios="1"/>
  <mergeCells count="26">
    <mergeCell ref="V34:AA34"/>
    <mergeCell ref="L33:Q33"/>
    <mergeCell ref="V33:AA33"/>
    <mergeCell ref="L6:Q6"/>
    <mergeCell ref="L17:Q17"/>
    <mergeCell ref="V6:AA6"/>
    <mergeCell ref="L5:Q5"/>
    <mergeCell ref="V5:AA5"/>
    <mergeCell ref="V17:AA17"/>
    <mergeCell ref="L16:Q16"/>
    <mergeCell ref="V16:AA16"/>
    <mergeCell ref="A71:B71"/>
    <mergeCell ref="L34:Q34"/>
    <mergeCell ref="A67:B68"/>
    <mergeCell ref="C68:E68"/>
    <mergeCell ref="A34:F34"/>
    <mergeCell ref="A2:C2"/>
    <mergeCell ref="E2:F2"/>
    <mergeCell ref="A3:C3"/>
    <mergeCell ref="E3:F3"/>
    <mergeCell ref="A6:F6"/>
    <mergeCell ref="A14:B15"/>
    <mergeCell ref="C15:E15"/>
    <mergeCell ref="A17:F17"/>
    <mergeCell ref="A31:B32"/>
    <mergeCell ref="C32:E3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КОНТРОЛЕН ЛИСТ</vt:lpstr>
      <vt:lpstr>1</vt:lpstr>
      <vt:lpstr>УКАЗАНИЯ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Elenkova-Nikolova</dc:creator>
  <cp:lastModifiedBy>ИА ПО</cp:lastModifiedBy>
  <cp:lastPrinted>2024-05-08T06:57:00Z</cp:lastPrinted>
  <dcterms:created xsi:type="dcterms:W3CDTF">2024-04-22T05:13:45Z</dcterms:created>
  <dcterms:modified xsi:type="dcterms:W3CDTF">2024-11-25T14:31:29Z</dcterms:modified>
</cp:coreProperties>
</file>